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6" i="78"/>
  <c r="D93" i="77"/>
  <c r="I21" i="86"/>
  <c r="F21"/>
  <c r="C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I60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F37" s="1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F22" s="1"/>
  <c r="I27"/>
  <c r="F27"/>
  <c r="I26"/>
  <c r="F26"/>
  <c r="I25"/>
  <c r="F25"/>
  <c r="I24"/>
  <c r="F24"/>
  <c r="I23"/>
  <c r="F23"/>
  <c r="I22"/>
  <c r="H22"/>
  <c r="G22"/>
  <c r="E22"/>
  <c r="D22"/>
  <c r="I21"/>
  <c r="F21"/>
  <c r="I20"/>
  <c r="F20"/>
  <c r="I19"/>
  <c r="F19"/>
  <c r="I18"/>
  <c r="F18"/>
  <c r="I17"/>
  <c r="F17"/>
  <c r="I16"/>
  <c r="I7" s="1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F37" s="1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I22" s="1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F7" s="1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F37" s="1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F22" s="1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2" i="65"/>
  <c r="AG52"/>
  <c r="AF52"/>
  <c r="AE52"/>
  <c r="AD52"/>
  <c r="AC52"/>
  <c r="AB52"/>
  <c r="AA52"/>
  <c r="Z52"/>
  <c r="Y52"/>
  <c r="X52"/>
  <c r="W52"/>
  <c r="V52"/>
  <c r="U52"/>
  <c r="T52"/>
  <c r="S52"/>
  <c r="Q52"/>
  <c r="P52"/>
  <c r="O52"/>
  <c r="N52"/>
  <c r="M52"/>
  <c r="L52"/>
  <c r="K52" s="1"/>
  <c r="J52"/>
  <c r="I52"/>
  <c r="H52"/>
  <c r="G52"/>
  <c r="F52"/>
  <c r="E52"/>
  <c r="D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G51" i="62"/>
  <c r="U51"/>
  <c r="T51"/>
  <c r="S51"/>
  <c r="O51"/>
  <c r="N51"/>
  <c r="J51"/>
  <c r="I51"/>
  <c r="H51"/>
  <c r="E51"/>
  <c r="D51"/>
  <c r="AE50"/>
  <c r="AD50"/>
  <c r="AC50"/>
  <c r="AB50"/>
  <c r="AA50"/>
  <c r="Z50"/>
  <c r="Y50"/>
  <c r="X50"/>
  <c r="W50"/>
  <c r="V50"/>
  <c r="Q50"/>
  <c r="P50"/>
  <c r="M50"/>
  <c r="AF50" s="1"/>
  <c r="AH50" s="1"/>
  <c r="L50"/>
  <c r="G50"/>
  <c r="F50"/>
  <c r="AD49"/>
  <c r="AC49"/>
  <c r="AB49"/>
  <c r="Y49"/>
  <c r="X49"/>
  <c r="V49"/>
  <c r="Q49"/>
  <c r="P49"/>
  <c r="W49" s="1"/>
  <c r="L49"/>
  <c r="AE49" s="1"/>
  <c r="G49"/>
  <c r="AA49" s="1"/>
  <c r="F49"/>
  <c r="M49" s="1"/>
  <c r="AE48"/>
  <c r="AD48"/>
  <c r="AC48"/>
  <c r="AB48"/>
  <c r="AA48"/>
  <c r="Z48"/>
  <c r="Y48"/>
  <c r="X48"/>
  <c r="W48"/>
  <c r="V48"/>
  <c r="Q48"/>
  <c r="P48"/>
  <c r="M48"/>
  <c r="AF48" s="1"/>
  <c r="AH48" s="1"/>
  <c r="L48"/>
  <c r="G48"/>
  <c r="F48"/>
  <c r="AD47"/>
  <c r="AC47"/>
  <c r="AB47"/>
  <c r="Y47"/>
  <c r="X47"/>
  <c r="V47"/>
  <c r="Q47"/>
  <c r="P47"/>
  <c r="W47" s="1"/>
  <c r="L47"/>
  <c r="AE47" s="1"/>
  <c r="G47"/>
  <c r="AA47" s="1"/>
  <c r="F47"/>
  <c r="M47" s="1"/>
  <c r="AF47" s="1"/>
  <c r="AH47" s="1"/>
  <c r="AE46"/>
  <c r="AD46"/>
  <c r="AC46"/>
  <c r="AB46"/>
  <c r="AA46"/>
  <c r="Z46"/>
  <c r="Y46"/>
  <c r="X46"/>
  <c r="W46"/>
  <c r="V46"/>
  <c r="Q46"/>
  <c r="P46"/>
  <c r="M46"/>
  <c r="AF46" s="1"/>
  <c r="AH46" s="1"/>
  <c r="L46"/>
  <c r="G46"/>
  <c r="F46"/>
  <c r="AD45"/>
  <c r="AC45"/>
  <c r="AB45"/>
  <c r="Y45"/>
  <c r="X45"/>
  <c r="V45"/>
  <c r="Q45"/>
  <c r="P45"/>
  <c r="W45" s="1"/>
  <c r="L45"/>
  <c r="AE45" s="1"/>
  <c r="G45"/>
  <c r="AA45" s="1"/>
  <c r="F45"/>
  <c r="M45" s="1"/>
  <c r="AE44"/>
  <c r="AD44"/>
  <c r="AC44"/>
  <c r="AB44"/>
  <c r="AA44"/>
  <c r="Z44"/>
  <c r="Y44"/>
  <c r="X44"/>
  <c r="W44"/>
  <c r="V44"/>
  <c r="Q44"/>
  <c r="P44"/>
  <c r="M44"/>
  <c r="AF44" s="1"/>
  <c r="AH44" s="1"/>
  <c r="L44"/>
  <c r="G44"/>
  <c r="F44"/>
  <c r="AD43"/>
  <c r="AC43"/>
  <c r="AB43"/>
  <c r="Y43"/>
  <c r="X43"/>
  <c r="V43"/>
  <c r="Q43"/>
  <c r="P43"/>
  <c r="W43" s="1"/>
  <c r="L43"/>
  <c r="AE43" s="1"/>
  <c r="G43"/>
  <c r="AA43" s="1"/>
  <c r="F43"/>
  <c r="M43" s="1"/>
  <c r="AF43" s="1"/>
  <c r="AH43" s="1"/>
  <c r="AE42"/>
  <c r="AD42"/>
  <c r="AC42"/>
  <c r="AB42"/>
  <c r="AA42"/>
  <c r="Z42"/>
  <c r="Y42"/>
  <c r="X42"/>
  <c r="W42"/>
  <c r="V42"/>
  <c r="Q42"/>
  <c r="P42"/>
  <c r="M42"/>
  <c r="AF42" s="1"/>
  <c r="AH42" s="1"/>
  <c r="L42"/>
  <c r="G42"/>
  <c r="F42"/>
  <c r="AD41"/>
  <c r="AC41"/>
  <c r="AB41"/>
  <c r="Y41"/>
  <c r="X41"/>
  <c r="V41"/>
  <c r="Q41"/>
  <c r="P41"/>
  <c r="W41" s="1"/>
  <c r="L41"/>
  <c r="AE41" s="1"/>
  <c r="G41"/>
  <c r="AA41" s="1"/>
  <c r="F41"/>
  <c r="M41" s="1"/>
  <c r="AE40"/>
  <c r="AD40"/>
  <c r="AC40"/>
  <c r="AB40"/>
  <c r="AA40"/>
  <c r="Z40"/>
  <c r="Y40"/>
  <c r="X40"/>
  <c r="W40"/>
  <c r="V40"/>
  <c r="Q40"/>
  <c r="P40"/>
  <c r="M40"/>
  <c r="AF40" s="1"/>
  <c r="AH40" s="1"/>
  <c r="L40"/>
  <c r="G40"/>
  <c r="F40"/>
  <c r="AD39"/>
  <c r="AC39"/>
  <c r="AB39"/>
  <c r="Y39"/>
  <c r="X39"/>
  <c r="V39"/>
  <c r="Q39"/>
  <c r="P39"/>
  <c r="W39" s="1"/>
  <c r="L39"/>
  <c r="AE39" s="1"/>
  <c r="G39"/>
  <c r="AA39" s="1"/>
  <c r="F39"/>
  <c r="M39" s="1"/>
  <c r="AE38"/>
  <c r="AD38"/>
  <c r="AC38"/>
  <c r="AB38"/>
  <c r="AA38"/>
  <c r="Z38"/>
  <c r="Y38"/>
  <c r="X38"/>
  <c r="W38"/>
  <c r="V38"/>
  <c r="Q38"/>
  <c r="P38"/>
  <c r="M38"/>
  <c r="AF38" s="1"/>
  <c r="AH38" s="1"/>
  <c r="L38"/>
  <c r="G38"/>
  <c r="F38"/>
  <c r="AD37"/>
  <c r="AC37"/>
  <c r="AB37"/>
  <c r="Y37"/>
  <c r="X37"/>
  <c r="V37"/>
  <c r="Q37"/>
  <c r="P37"/>
  <c r="W37" s="1"/>
  <c r="L37"/>
  <c r="AE37" s="1"/>
  <c r="G37"/>
  <c r="AA37" s="1"/>
  <c r="F37"/>
  <c r="M37" s="1"/>
  <c r="AE36"/>
  <c r="AD36"/>
  <c r="AC36"/>
  <c r="AB36"/>
  <c r="AA36"/>
  <c r="Z36"/>
  <c r="Y36"/>
  <c r="X36"/>
  <c r="W36"/>
  <c r="V36"/>
  <c r="Q36"/>
  <c r="P36"/>
  <c r="M36"/>
  <c r="AF36" s="1"/>
  <c r="AH36" s="1"/>
  <c r="L36"/>
  <c r="G36"/>
  <c r="F36"/>
  <c r="AD35"/>
  <c r="AC35"/>
  <c r="AB35"/>
  <c r="Y35"/>
  <c r="X35"/>
  <c r="V35"/>
  <c r="Q35"/>
  <c r="P35"/>
  <c r="W35" s="1"/>
  <c r="L35"/>
  <c r="AE35" s="1"/>
  <c r="G35"/>
  <c r="AA35" s="1"/>
  <c r="F35"/>
  <c r="M35" s="1"/>
  <c r="AF35" s="1"/>
  <c r="AH35" s="1"/>
  <c r="AE34"/>
  <c r="AD34"/>
  <c r="AC34"/>
  <c r="AB34"/>
  <c r="AA34"/>
  <c r="Z34"/>
  <c r="Y34"/>
  <c r="X34"/>
  <c r="W34"/>
  <c r="V34"/>
  <c r="Q34"/>
  <c r="P34"/>
  <c r="M34"/>
  <c r="AF34" s="1"/>
  <c r="AH34" s="1"/>
  <c r="L34"/>
  <c r="G34"/>
  <c r="F34"/>
  <c r="AD33"/>
  <c r="AC33"/>
  <c r="AB33"/>
  <c r="Y33"/>
  <c r="X33"/>
  <c r="V33"/>
  <c r="Q33"/>
  <c r="P33"/>
  <c r="W33" s="1"/>
  <c r="L33"/>
  <c r="AE33" s="1"/>
  <c r="G33"/>
  <c r="AA33" s="1"/>
  <c r="F33"/>
  <c r="M33" s="1"/>
  <c r="AE32"/>
  <c r="AD32"/>
  <c r="AC32"/>
  <c r="AB32"/>
  <c r="AA32"/>
  <c r="Z32"/>
  <c r="Y32"/>
  <c r="X32"/>
  <c r="W32"/>
  <c r="V32"/>
  <c r="Q32"/>
  <c r="P32"/>
  <c r="M32"/>
  <c r="AF32" s="1"/>
  <c r="AH32" s="1"/>
  <c r="L32"/>
  <c r="G32"/>
  <c r="F32"/>
  <c r="AD31"/>
  <c r="AC31"/>
  <c r="AB31"/>
  <c r="Y31"/>
  <c r="X31"/>
  <c r="V31"/>
  <c r="Q31"/>
  <c r="P31"/>
  <c r="W31" s="1"/>
  <c r="L31"/>
  <c r="AE31" s="1"/>
  <c r="G31"/>
  <c r="AA31" s="1"/>
  <c r="F31"/>
  <c r="M31" s="1"/>
  <c r="AE30"/>
  <c r="AD30"/>
  <c r="AC30"/>
  <c r="AB30"/>
  <c r="AA30"/>
  <c r="Z30"/>
  <c r="Y30"/>
  <c r="X30"/>
  <c r="W30"/>
  <c r="V30"/>
  <c r="Q30"/>
  <c r="P30"/>
  <c r="M30"/>
  <c r="AF30" s="1"/>
  <c r="AH30" s="1"/>
  <c r="L30"/>
  <c r="G30"/>
  <c r="F30"/>
  <c r="AD29"/>
  <c r="AC29"/>
  <c r="AB29"/>
  <c r="Y29"/>
  <c r="X29"/>
  <c r="V29"/>
  <c r="Q29"/>
  <c r="P29"/>
  <c r="W29" s="1"/>
  <c r="L29"/>
  <c r="AE29" s="1"/>
  <c r="G29"/>
  <c r="AA29" s="1"/>
  <c r="F29"/>
  <c r="M29" s="1"/>
  <c r="AE28"/>
  <c r="AD28"/>
  <c r="AC28"/>
  <c r="AB28"/>
  <c r="AA28"/>
  <c r="Z28"/>
  <c r="Y28"/>
  <c r="X28"/>
  <c r="W28"/>
  <c r="V28"/>
  <c r="Q28"/>
  <c r="P28"/>
  <c r="M28"/>
  <c r="AF28" s="1"/>
  <c r="AH28" s="1"/>
  <c r="L28"/>
  <c r="G28"/>
  <c r="F28"/>
  <c r="AD27"/>
  <c r="AC27"/>
  <c r="AB27"/>
  <c r="Y27"/>
  <c r="X27"/>
  <c r="V27"/>
  <c r="Q27"/>
  <c r="P27"/>
  <c r="W27" s="1"/>
  <c r="L27"/>
  <c r="AE27" s="1"/>
  <c r="G27"/>
  <c r="AA27" s="1"/>
  <c r="F27"/>
  <c r="M27" s="1"/>
  <c r="AF27" s="1"/>
  <c r="AH27" s="1"/>
  <c r="AE26"/>
  <c r="AD26"/>
  <c r="AC26"/>
  <c r="AB26"/>
  <c r="AA26"/>
  <c r="Z26"/>
  <c r="Y26"/>
  <c r="X26"/>
  <c r="W26"/>
  <c r="V26"/>
  <c r="Q26"/>
  <c r="P26"/>
  <c r="M26"/>
  <c r="AF26" s="1"/>
  <c r="AH26" s="1"/>
  <c r="L26"/>
  <c r="G26"/>
  <c r="F26"/>
  <c r="AD25"/>
  <c r="AC25"/>
  <c r="AB25"/>
  <c r="Y25"/>
  <c r="X25"/>
  <c r="V25"/>
  <c r="Q25"/>
  <c r="P25"/>
  <c r="W25" s="1"/>
  <c r="L25"/>
  <c r="AE25" s="1"/>
  <c r="G25"/>
  <c r="AA25" s="1"/>
  <c r="F25"/>
  <c r="M25" s="1"/>
  <c r="AE24"/>
  <c r="AD24"/>
  <c r="AC24"/>
  <c r="AB24"/>
  <c r="AA24"/>
  <c r="Z24"/>
  <c r="Y24"/>
  <c r="X24"/>
  <c r="W24"/>
  <c r="V24"/>
  <c r="Q24"/>
  <c r="P24"/>
  <c r="M24"/>
  <c r="AF24" s="1"/>
  <c r="AH24" s="1"/>
  <c r="L24"/>
  <c r="G24"/>
  <c r="F24"/>
  <c r="AD23"/>
  <c r="AC23"/>
  <c r="AB23"/>
  <c r="Y23"/>
  <c r="X23"/>
  <c r="V23"/>
  <c r="Q23"/>
  <c r="P23"/>
  <c r="W23" s="1"/>
  <c r="L23"/>
  <c r="AE23" s="1"/>
  <c r="G23"/>
  <c r="AA23" s="1"/>
  <c r="F23"/>
  <c r="M23" s="1"/>
  <c r="AE22"/>
  <c r="AD22"/>
  <c r="AC22"/>
  <c r="AB22"/>
  <c r="AA22"/>
  <c r="Z22"/>
  <c r="Y22"/>
  <c r="X22"/>
  <c r="W22"/>
  <c r="V22"/>
  <c r="Q22"/>
  <c r="P22"/>
  <c r="M22"/>
  <c r="AF22" s="1"/>
  <c r="AH22" s="1"/>
  <c r="L22"/>
  <c r="G22"/>
  <c r="F22"/>
  <c r="AD21"/>
  <c r="AC21"/>
  <c r="AB21"/>
  <c r="Y21"/>
  <c r="X21"/>
  <c r="V21"/>
  <c r="Q21"/>
  <c r="P21"/>
  <c r="W21" s="1"/>
  <c r="L21"/>
  <c r="AE21" s="1"/>
  <c r="G21"/>
  <c r="AA21" s="1"/>
  <c r="F21"/>
  <c r="M21" s="1"/>
  <c r="AE20"/>
  <c r="AD20"/>
  <c r="AC20"/>
  <c r="AB20"/>
  <c r="AA20"/>
  <c r="Z20"/>
  <c r="Y20"/>
  <c r="X20"/>
  <c r="W20"/>
  <c r="V20"/>
  <c r="Q20"/>
  <c r="P20"/>
  <c r="M20"/>
  <c r="AF20" s="1"/>
  <c r="AH20" s="1"/>
  <c r="L20"/>
  <c r="G20"/>
  <c r="F20"/>
  <c r="AD19"/>
  <c r="AC19"/>
  <c r="AB19"/>
  <c r="Y19"/>
  <c r="X19"/>
  <c r="V19"/>
  <c r="Q19"/>
  <c r="P19"/>
  <c r="W19" s="1"/>
  <c r="L19"/>
  <c r="AE19" s="1"/>
  <c r="G19"/>
  <c r="AA19" s="1"/>
  <c r="F19"/>
  <c r="M19" s="1"/>
  <c r="AF19" s="1"/>
  <c r="AH19" s="1"/>
  <c r="AE18"/>
  <c r="AD18"/>
  <c r="AC18"/>
  <c r="AB18"/>
  <c r="AA18"/>
  <c r="Z18"/>
  <c r="Y18"/>
  <c r="X18"/>
  <c r="W18"/>
  <c r="V18"/>
  <c r="Q18"/>
  <c r="P18"/>
  <c r="M18"/>
  <c r="AF18" s="1"/>
  <c r="AH18" s="1"/>
  <c r="L18"/>
  <c r="G18"/>
  <c r="F18"/>
  <c r="AD17"/>
  <c r="AC17"/>
  <c r="AB17"/>
  <c r="Y17"/>
  <c r="X17"/>
  <c r="V17"/>
  <c r="Q17"/>
  <c r="P17"/>
  <c r="W17" s="1"/>
  <c r="L17"/>
  <c r="AE17" s="1"/>
  <c r="G17"/>
  <c r="AA17" s="1"/>
  <c r="F17"/>
  <c r="M17" s="1"/>
  <c r="AE16"/>
  <c r="AD16"/>
  <c r="AC16"/>
  <c r="AB16"/>
  <c r="AA16"/>
  <c r="Z16"/>
  <c r="Y16"/>
  <c r="X16"/>
  <c r="W16"/>
  <c r="V16"/>
  <c r="Q16"/>
  <c r="P16"/>
  <c r="M16"/>
  <c r="AF16" s="1"/>
  <c r="AH16" s="1"/>
  <c r="L16"/>
  <c r="G16"/>
  <c r="F16"/>
  <c r="AD15"/>
  <c r="AC15"/>
  <c r="AB15"/>
  <c r="Y15"/>
  <c r="X15"/>
  <c r="V15"/>
  <c r="Q15"/>
  <c r="P15"/>
  <c r="W15" s="1"/>
  <c r="L15"/>
  <c r="AE15" s="1"/>
  <c r="G15"/>
  <c r="AA15" s="1"/>
  <c r="F15"/>
  <c r="M15" s="1"/>
  <c r="AE14"/>
  <c r="AD14"/>
  <c r="AC14"/>
  <c r="AB14"/>
  <c r="AA14"/>
  <c r="Z14"/>
  <c r="Y14"/>
  <c r="X14"/>
  <c r="W14"/>
  <c r="V14"/>
  <c r="Q14"/>
  <c r="P14"/>
  <c r="M14"/>
  <c r="AF14" s="1"/>
  <c r="AH14" s="1"/>
  <c r="L14"/>
  <c r="G14"/>
  <c r="F14"/>
  <c r="AD13"/>
  <c r="AC13"/>
  <c r="AB13"/>
  <c r="Y13"/>
  <c r="X13"/>
  <c r="V13"/>
  <c r="Q13"/>
  <c r="P13"/>
  <c r="W13" s="1"/>
  <c r="L13"/>
  <c r="AE13" s="1"/>
  <c r="G13"/>
  <c r="AA13" s="1"/>
  <c r="F13"/>
  <c r="M13" s="1"/>
  <c r="AF13" s="1"/>
  <c r="AH13" s="1"/>
  <c r="AE12"/>
  <c r="AD12"/>
  <c r="AC12"/>
  <c r="AB12"/>
  <c r="AA12"/>
  <c r="Z12"/>
  <c r="Y12"/>
  <c r="X12"/>
  <c r="W12"/>
  <c r="V12"/>
  <c r="Q12"/>
  <c r="P12"/>
  <c r="M12"/>
  <c r="AF12" s="1"/>
  <c r="AH12" s="1"/>
  <c r="L12"/>
  <c r="G12"/>
  <c r="F12"/>
  <c r="AD11"/>
  <c r="AC11"/>
  <c r="AB11"/>
  <c r="Y11"/>
  <c r="X11"/>
  <c r="V11"/>
  <c r="Q11"/>
  <c r="P11"/>
  <c r="W11" s="1"/>
  <c r="L11"/>
  <c r="AE11" s="1"/>
  <c r="G11"/>
  <c r="AA11" s="1"/>
  <c r="F11"/>
  <c r="M11" s="1"/>
  <c r="AF11" s="1"/>
  <c r="AH11" s="1"/>
  <c r="AE10"/>
  <c r="AD10"/>
  <c r="AD51" s="1"/>
  <c r="AC10"/>
  <c r="AC51" s="1"/>
  <c r="AB10"/>
  <c r="AB51" s="1"/>
  <c r="AA10"/>
  <c r="Z10"/>
  <c r="Y10"/>
  <c r="Y51" s="1"/>
  <c r="X10"/>
  <c r="X51" s="1"/>
  <c r="W10"/>
  <c r="V10"/>
  <c r="V51" s="1"/>
  <c r="Q10"/>
  <c r="Q51" s="1"/>
  <c r="P10"/>
  <c r="P51" s="1"/>
  <c r="M10"/>
  <c r="L10"/>
  <c r="L51" s="1"/>
  <c r="K51" s="1"/>
  <c r="G10"/>
  <c r="G51" s="1"/>
  <c r="F10"/>
  <c r="F51" s="1"/>
  <c r="I7" i="61"/>
  <c r="F7"/>
  <c r="R51" i="62"/>
  <c r="M51" l="1"/>
  <c r="W51"/>
  <c r="AA51"/>
  <c r="AE51"/>
  <c r="AF21"/>
  <c r="AH21" s="1"/>
  <c r="AF29"/>
  <c r="AH29" s="1"/>
  <c r="AF37"/>
  <c r="AH37" s="1"/>
  <c r="AF45"/>
  <c r="AH45" s="1"/>
  <c r="AF15"/>
  <c r="AH15" s="1"/>
  <c r="AF23"/>
  <c r="AH23" s="1"/>
  <c r="AF31"/>
  <c r="AH31" s="1"/>
  <c r="AF39"/>
  <c r="AH39" s="1"/>
  <c r="AF17"/>
  <c r="AH17" s="1"/>
  <c r="AF25"/>
  <c r="AH25" s="1"/>
  <c r="AF33"/>
  <c r="AH33" s="1"/>
  <c r="AF41"/>
  <c r="AH41" s="1"/>
  <c r="AF49"/>
  <c r="AH49" s="1"/>
  <c r="AF10"/>
  <c r="Z11"/>
  <c r="Z51" s="1"/>
  <c r="Z13"/>
  <c r="Z15"/>
  <c r="Z17"/>
  <c r="Z19"/>
  <c r="Z21"/>
  <c r="Z23"/>
  <c r="Z25"/>
  <c r="Z27"/>
  <c r="Z29"/>
  <c r="Z31"/>
  <c r="Z33"/>
  <c r="Z35"/>
  <c r="Z37"/>
  <c r="Z39"/>
  <c r="Z41"/>
  <c r="Z43"/>
  <c r="Z45"/>
  <c r="Z47"/>
  <c r="Z49"/>
  <c r="F60" i="69"/>
  <c r="I37"/>
  <c r="F7"/>
  <c r="F60" i="71"/>
  <c r="I60"/>
  <c r="I37"/>
  <c r="F22"/>
  <c r="I7"/>
  <c r="I60" i="70"/>
  <c r="F60"/>
  <c r="I37"/>
  <c r="I22"/>
  <c r="F7"/>
  <c r="I7"/>
  <c r="F22" i="61"/>
  <c r="AH10" i="62" l="1"/>
  <c r="AH51" s="1"/>
  <c r="AF51"/>
  <c r="I22" i="61"/>
  <c r="I37" l="1"/>
  <c r="F37"/>
  <c r="F60"/>
  <c r="I60"/>
</calcChain>
</file>

<file path=xl/sharedStrings.xml><?xml version="1.0" encoding="utf-8"?>
<sst xmlns="http://schemas.openxmlformats.org/spreadsheetml/2006/main" count="2456" uniqueCount="692">
  <si>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</si>
  <si>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</si>
  <si>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</si>
  <si>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</si>
  <si>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</si>
  <si>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</si>
  <si>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</si>
  <si>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</si>
  <si>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</si>
  <si>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</si>
  <si>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</si>
  <si>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</si>
  <si>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</si>
  <si>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</si>
  <si>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</si>
  <si>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</si>
  <si>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</si>
  <si>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</si>
  <si>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</si>
  <si>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</si>
  <si>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</si>
  <si>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</si>
  <si>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</si>
  <si>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</si>
  <si>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</si>
  <si>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</si>
  <si>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</si>
  <si>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</si>
  <si>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</si>
  <si>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</si>
  <si>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</si>
  <si>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</si>
  <si>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</si>
  <si>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</si>
  <si>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</si>
  <si>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</si>
  <si>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</si>
  <si>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</si>
  <si>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</si>
  <si>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</si>
  <si>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</si>
  <si>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</si>
  <si>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</si>
  <si>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</si>
  <si>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</si>
  <si>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</si>
  <si>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</si>
  <si>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</si>
  <si>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</si>
  <si>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</si>
  <si>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</si>
  <si>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</si>
  <si>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</si>
  <si>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</si>
  <si>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</si>
  <si>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</si>
  <si>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</si>
  <si>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</si>
  <si>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</si>
  <si>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</si>
  <si>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</si>
  <si>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</si>
  <si>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</si>
  <si>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</si>
  <si>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АКБ ФГБУЗ ЮОМЦ ФМБА РОССИИ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</si>
  <si>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</si>
  <si>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</si>
  <si>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</si>
  <si>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</si>
  <si>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</si>
  <si>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</si>
  <si>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</si>
  <si>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</si>
  <si>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</si>
  <si>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</si>
  <si>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</si>
  <si>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</si>
  <si>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</si>
  <si>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</si>
  <si>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</si>
  <si>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</si>
  <si>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</si>
  <si>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</si>
  <si>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</si>
  <si>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</si>
  <si>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</si>
  <si>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</si>
  <si>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</si>
  <si>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</si>
  <si>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</si>
  <si>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</si>
  <si>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</si>
  <si>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</si>
  <si>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</si>
  <si>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</si>
  <si>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</si>
  <si>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</si>
  <si>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</si>
  <si>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</si>
  <si>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</si>
  <si>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</si>
  <si>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</si>
  <si>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</si>
  <si>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</si>
  <si>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</si>
  <si>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</si>
  <si>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</si>
  <si>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</si>
  <si>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</si>
  <si>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</si>
  <si>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</si>
  <si>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</si>
  <si>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</si>
  <si>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</si>
  <si>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</si>
  <si>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</si>
  <si>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</si>
  <si>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</si>
  <si>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</si>
  <si>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</si>
  <si>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</si>
  <si>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</si>
  <si>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</si>
  <si>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</si>
  <si>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</si>
  <si>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</si>
  <si>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</si>
  <si>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</si>
  <si>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</si>
  <si>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</si>
  <si>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</si>
  <si>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</si>
  <si>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</si>
  <si>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</si>
  <si>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</si>
  <si>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</si>
  <si>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</si>
  <si>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</si>
  <si>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</si>
  <si>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</si>
  <si>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</si>
  <si>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</si>
  <si>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</si>
  <si>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</si>
  <si>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</si>
  <si>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</si>
  <si>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</si>
  <si>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</si>
  <si>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</si>
  <si>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</si>
  <si>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</si>
  <si>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</si>
  <si>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</si>
  <si>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</si>
  <si>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</si>
  <si>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</si>
  <si>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</si>
  <si>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</si>
  <si>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</si>
  <si>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</si>
  <si>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</si>
  <si>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</si>
  <si>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</si>
  <si>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</si>
  <si>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</si>
  <si>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</si>
  <si>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</si>
  <si>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</si>
  <si>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</si>
  <si>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</si>
  <si>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</si>
  <si>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</si>
  <si>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</si>
  <si>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</si>
  <si>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</si>
  <si>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</si>
  <si>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</si>
  <si>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</si>
  <si>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</si>
  <si>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</si>
  <si>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</si>
  <si>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</si>
  <si>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</si>
  <si>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</si>
  <si>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</si>
  <si>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</si>
  <si>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</si>
  <si>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</si>
  <si>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</si>
  <si>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</si>
  <si>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</si>
  <si>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</si>
  <si>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</si>
  <si>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</si>
  <si>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</si>
  <si>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</si>
  <si>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</si>
  <si>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</si>
  <si>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</si>
  <si>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</si>
  <si>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</si>
  <si>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</si>
  <si>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</si>
  <si>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</si>
  <si>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</si>
  <si>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</si>
  <si>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</si>
  <si>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</si>
  <si>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</si>
  <si>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</si>
  <si>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</si>
  <si>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</si>
  <si>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</si>
  <si>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</si>
  <si>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</si>
  <si>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</si>
  <si>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</si>
  <si>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</si>
  <si>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</si>
  <si>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</si>
  <si>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</si>
  <si>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</si>
  <si>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</si>
  <si>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</si>
  <si>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</si>
  <si>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</si>
  <si>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</si>
  <si>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</si>
  <si>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</si>
  <si>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</si>
  <si>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</si>
  <si>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</si>
  <si>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</si>
  <si>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</si>
  <si>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</si>
  <si>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</si>
  <si>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</si>
  <si>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</si>
  <si>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</si>
  <si>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</si>
  <si>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</si>
  <si>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</si>
  <si>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</si>
  <si>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</si>
  <si>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</si>
  <si>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</si>
  <si>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</si>
  <si>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</si>
  <si>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</si>
  <si>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</si>
  <si>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</si>
  <si>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</si>
  <si>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</si>
  <si>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</si>
  <si>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</si>
  <si>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</si>
  <si>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</si>
  <si>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</si>
  <si>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</si>
  <si>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</si>
  <si>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</si>
  <si>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</si>
  <si>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</si>
  <si>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</si>
  <si>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</si>
  <si>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</si>
  <si>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</si>
  <si>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</si>
  <si>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</si>
  <si>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</si>
  <si>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</si>
  <si>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</si>
  <si>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</si>
  <si>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</si>
  <si>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</si>
  <si>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</si>
  <si>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</si>
  <si>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</si>
  <si>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</si>
  <si>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</si>
  <si>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</si>
  <si>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</si>
  <si>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</si>
  <si>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</si>
  <si>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</si>
  <si>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</si>
  <si>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</si>
  <si>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</si>
  <si>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</si>
  <si>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</si>
  <si>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</si>
  <si>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</si>
  <si>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</si>
  <si>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</si>
  <si>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</si>
  <si>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</si>
  <si>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</si>
  <si>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</si>
  <si>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</si>
  <si>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</si>
  <si>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</si>
  <si>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</si>
  <si>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</si>
  <si>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</si>
  <si>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</si>
  <si>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</si>
  <si>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</si>
  <si>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</si>
  <si>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</si>
  <si>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</si>
  <si>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</si>
  <si>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</si>
  <si>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</si>
  <si>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</si>
  <si>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</si>
  <si>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</si>
  <si>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</si>
  <si>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</si>
  <si>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</si>
  <si>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</si>
  <si>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</si>
  <si>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</si>
  <si>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</si>
  <si>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</si>
  <si>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</si>
  <si>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</si>
  <si>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</si>
  <si>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</si>
  <si>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</si>
  <si>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</si>
  <si>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</si>
  <si>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</si>
  <si>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</si>
  <si>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</si>
  <si>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</si>
  <si>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</si>
  <si>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</si>
  <si>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</si>
  <si>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</si>
  <si>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</si>
  <si>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</si>
  <si>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</si>
  <si>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</si>
  <si>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</si>
  <si>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</si>
  <si>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</si>
  <si>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</si>
  <si>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</si>
  <si>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</si>
  <si>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</si>
  <si>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</si>
  <si>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</si>
  <si>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</si>
  <si>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</si>
  <si>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</si>
  <si>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</si>
  <si>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</si>
  <si>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</si>
  <si>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</si>
  <si>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</si>
  <si>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</si>
  <si>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</si>
  <si>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</si>
  <si>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</si>
  <si>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</si>
  <si>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</si>
  <si>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</si>
  <si>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</si>
  <si>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</si>
  <si>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</si>
  <si>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</si>
  <si>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</si>
  <si>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</si>
  <si>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</si>
  <si>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</si>
  <si>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</si>
  <si>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</si>
  <si>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</si>
  <si>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</si>
  <si>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</si>
  <si>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</si>
  <si>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</si>
  <si>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</si>
  <si>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</si>
  <si>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</si>
  <si>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</si>
  <si>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</si>
  <si>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</si>
  <si>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</si>
  <si>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</si>
  <si>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</si>
  <si>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</si>
  <si>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</si>
  <si>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</si>
  <si>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</si>
  <si>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</si>
  <si>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</si>
  <si>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</si>
  <si>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</si>
  <si>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</si>
  <si>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</si>
  <si>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</si>
  <si>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</si>
  <si>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</si>
  <si>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</si>
  <si>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</si>
  <si>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</si>
  <si>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</si>
  <si>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</si>
  <si>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</si>
  <si>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</si>
  <si>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</si>
  <si>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</si>
  <si>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</si>
  <si>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</si>
  <si>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</si>
  <si>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</si>
  <si>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</si>
  <si>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</si>
  <si>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</si>
  <si>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</si>
  <si>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</si>
  <si>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</si>
  <si>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</si>
  <si>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</si>
  <si>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</si>
  <si>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</si>
  <si>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</si>
  <si>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</si>
  <si>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</si>
  <si>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</si>
  <si>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</si>
  <si>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</si>
  <si>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</si>
  <si>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</si>
  <si>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</si>
  <si>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</si>
  <si>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</si>
  <si>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</si>
  <si>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</si>
  <si>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</si>
  <si>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</si>
  <si>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</si>
  <si>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</si>
  <si>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</si>
  <si>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</si>
  <si>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</si>
  <si>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</si>
  <si>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</si>
  <si>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</si>
  <si>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</si>
  <si>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</si>
  <si>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</si>
  <si>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</si>
  <si>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</si>
  <si>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</si>
  <si>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</si>
  <si>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</si>
  <si>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</si>
  <si>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</si>
  <si>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</si>
  <si>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</si>
  <si>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</si>
  <si>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</si>
  <si>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</si>
  <si>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</si>
  <si>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</si>
  <si>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</si>
  <si>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</si>
  <si>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</si>
  <si>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</si>
  <si>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</si>
  <si>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</si>
  <si>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</si>
  <si>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</si>
  <si>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</si>
  <si>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</si>
  <si>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</si>
  <si>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</si>
  <si>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</si>
  <si>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</si>
  <si>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</si>
  <si>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</si>
  <si>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</si>
  <si>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</si>
  <si>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</si>
  <si>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</si>
  <si>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</si>
  <si>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</si>
  <si>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</si>
  <si>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</si>
  <si>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</si>
  <si>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</si>
  <si>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</si>
  <si>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</si>
  <si>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</si>
  <si>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</si>
  <si>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</si>
  <si>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</si>
  <si>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</si>
  <si>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</si>
  <si>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</si>
  <si>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</si>
  <si>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</si>
  <si>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</si>
  <si>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</si>
  <si>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</si>
  <si>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</si>
  <si>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</si>
  <si>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</si>
  <si>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</si>
  <si>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</si>
  <si>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</si>
  <si>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</si>
  <si>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</si>
  <si>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</si>
  <si>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</si>
  <si>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</si>
  <si>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</si>
  <si>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</si>
  <si>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</si>
  <si>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</si>
  <si>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</si>
  <si>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</si>
  <si>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</si>
  <si>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</si>
  <si>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</si>
  <si>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</si>
  <si>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</si>
  <si>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</si>
  <si>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</si>
  <si>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</si>
  <si>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</si>
  <si>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</si>
  <si>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</si>
  <si>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</si>
  <si>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</si>
  <si>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</si>
  <si>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</si>
  <si>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</si>
  <si>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</si>
  <si>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</si>
  <si>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</si>
  <si>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</si>
  <si>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</si>
  <si>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</si>
  <si>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</si>
  <si>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</si>
  <si>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</si>
  <si>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</si>
  <si>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</si>
  <si>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</si>
  <si>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</si>
  <si>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</si>
  <si>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</si>
  <si>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</si>
  <si>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</si>
  <si>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</si>
  <si>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</si>
  <si>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</si>
  <si>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</si>
  <si>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</si>
  <si>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</si>
  <si>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</si>
  <si>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</si>
  <si>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</si>
  <si>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</si>
  <si>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</si>
  <si>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</si>
  <si>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</si>
  <si>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</si>
  <si>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</si>
  <si>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</si>
  <si>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</si>
  <si>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</si>
  <si>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</si>
  <si>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</si>
  <si>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</si>
  <si>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</si>
  <si>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</si>
  <si>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</si>
  <si>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</si>
  <si>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</si>
  <si>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</si>
  <si>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</si>
  <si>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</si>
  <si>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</si>
  <si>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</si>
  <si>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</si>
  <si>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</si>
  <si>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</si>
  <si>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</si>
  <si>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</si>
  <si>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</si>
  <si>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</si>
  <si>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</si>
  <si>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</si>
  <si>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</si>
  <si>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</si>
  <si>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</si>
  <si>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</si>
  <si>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</si>
  <si>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</si>
  <si>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</si>
  <si>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</si>
  <si>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</si>
  <si>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</si>
  <si>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</si>
  <si>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</si>
  <si>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</si>
  <si>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</si>
  <si>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</si>
  <si>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</si>
  <si>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</si>
  <si>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</si>
  <si>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</si>
  <si>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</si>
  <si>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</si>
  <si>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</si>
  <si>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</si>
  <si>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</si>
  <si>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</si>
  <si>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</si>
  <si>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</si>
  <si>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</si>
  <si>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</si>
  <si>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</si>
  <si>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</si>
  <si>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</si>
  <si>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</si>
  <si>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</si>
  <si>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</si>
  <si>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</si>
  <si>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</si>
  <si>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</si>
  <si>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</si>
  <si>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</si>
  <si>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</si>
  <si>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</si>
  <si>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</si>
  <si>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</si>
  <si>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</si>
  <si>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</si>
  <si>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</si>
  <si>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</si>
  <si>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</si>
  <si>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</si>
  <si>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</si>
  <si>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</si>
  <si>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</si>
  <si>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</si>
  <si>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</si>
  <si>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</si>
  <si>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</si>
  <si>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</si>
  <si>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</si>
  <si>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</si>
  <si>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</si>
  <si>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</si>
  <si>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</si>
  <si>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</si>
  <si>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</si>
  <si>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</si>
  <si>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</si>
  <si>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</si>
  <si>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</si>
  <si>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</si>
  <si>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</si>
  <si>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</si>
  <si>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</si>
  <si>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</si>
  <si>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</si>
  <si>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</si>
  <si>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</si>
  <si>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</si>
  <si>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</si>
  <si>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</si>
  <si>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</si>
  <si>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</si>
  <si>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</si>
  <si>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</si>
  <si>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</si>
  <si>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</si>
  <si>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</si>
  <si>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</si>
  <si>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</si>
  <si>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</si>
  <si>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</si>
  <si>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</si>
  <si>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</si>
  <si>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Приложение №1
к Протоколу заседания Комиссии по разработке 
ТП ОМС №16от 29.07.2022г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</si>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</sst>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7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19" fillId="0" borderId="0" xfId="0" applyFont="1" applyAlignment="1">
      <alignment horizontal="left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0" activePane="bottomRight" state="frozen"/>
      <selection activeCell="U57" sqref="U57:AG57"/>
      <selection pane="topRight" activeCell="U57" sqref="U57:AG57"/>
      <selection pane="bottomLeft" activeCell="U57" sqref="U57:AG57"/>
      <selection pane="bottomRight" activeCell="F1" sqref="F1:W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65</v>
      </c>
      <c r="D3" s="186">
        <v>300052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66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  <c r="AH5" s="218" t="s">
        <v>47</v>
      </c>
    </row>
    <row r="6" spans="1:38" s="56" customFormat="1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  <c r="AH6" s="219"/>
    </row>
    <row r="7" spans="1:38" s="56" customFormat="1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  <c r="AH7" s="219"/>
    </row>
    <row r="8" spans="1:38" s="56" customFormat="1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  <c r="AH8" s="220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14775</v>
      </c>
      <c r="H10" s="76">
        <v>7374</v>
      </c>
      <c r="I10" s="76">
        <v>7401</v>
      </c>
      <c r="J10" s="76">
        <v>3600</v>
      </c>
      <c r="K10" s="37">
        <v>3.8</v>
      </c>
      <c r="L10" s="38">
        <f t="shared" ref="L10:L50" si="2">ROUND(J10*K10,0)</f>
        <v>13680</v>
      </c>
      <c r="M10" s="39">
        <f t="shared" ref="M10:M50" si="3">F10+G10+L10</f>
        <v>28455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50</v>
      </c>
      <c r="R10" s="76">
        <v>40</v>
      </c>
      <c r="S10" s="76">
        <v>10</v>
      </c>
      <c r="T10" s="76">
        <v>50</v>
      </c>
      <c r="U10" s="37">
        <v>3.8</v>
      </c>
      <c r="V10" s="38">
        <f t="shared" ref="V10:V50" si="6">ROUND(T10*U10,0)</f>
        <v>190</v>
      </c>
      <c r="W10" s="69">
        <f t="shared" ref="W10:W50" si="7">P10+Q10+V10</f>
        <v>240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14825</v>
      </c>
      <c r="AB10" s="38">
        <f t="shared" ref="AB10:AB50" si="12">H10+R10</f>
        <v>7414</v>
      </c>
      <c r="AC10" s="38">
        <f t="shared" ref="AC10:AC50" si="13">I10+S10</f>
        <v>7411</v>
      </c>
      <c r="AD10" s="38">
        <f t="shared" ref="AD10:AD50" si="14">J10+T10</f>
        <v>3650</v>
      </c>
      <c r="AE10" s="38">
        <f t="shared" ref="AE10:AE50" si="15">L10+V10</f>
        <v>13870</v>
      </c>
      <c r="AF10" s="38">
        <f t="shared" ref="AF10:AF50" si="16">M10+W10</f>
        <v>28695</v>
      </c>
      <c r="AG10" s="105">
        <v>5282</v>
      </c>
      <c r="AH10" s="106">
        <f t="shared" ref="AH10:AH50" si="17">IFERROR(ROUND(AF10/AG10,0),"")</f>
        <v>5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2780</v>
      </c>
      <c r="H19" s="76">
        <v>1390</v>
      </c>
      <c r="I19" s="76">
        <v>1390</v>
      </c>
      <c r="J19" s="76">
        <v>782</v>
      </c>
      <c r="K19" s="41">
        <v>2.4</v>
      </c>
      <c r="L19" s="44">
        <f t="shared" si="2"/>
        <v>1877</v>
      </c>
      <c r="M19" s="45">
        <f t="shared" si="3"/>
        <v>4657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2780</v>
      </c>
      <c r="AB19" s="44">
        <f t="shared" si="12"/>
        <v>1390</v>
      </c>
      <c r="AC19" s="44">
        <f t="shared" si="13"/>
        <v>1390</v>
      </c>
      <c r="AD19" s="44">
        <f t="shared" si="14"/>
        <v>782</v>
      </c>
      <c r="AE19" s="44">
        <f t="shared" si="15"/>
        <v>1877</v>
      </c>
      <c r="AF19" s="44">
        <f t="shared" si="16"/>
        <v>4657</v>
      </c>
      <c r="AG19" s="107">
        <v>3439</v>
      </c>
      <c r="AH19" s="108">
        <f t="shared" si="17"/>
        <v>1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3495</v>
      </c>
      <c r="H20" s="76">
        <v>1714</v>
      </c>
      <c r="I20" s="76">
        <v>1781</v>
      </c>
      <c r="J20" s="76">
        <v>973</v>
      </c>
      <c r="K20" s="41">
        <v>3.1</v>
      </c>
      <c r="L20" s="44">
        <f t="shared" si="2"/>
        <v>3016</v>
      </c>
      <c r="M20" s="45">
        <f t="shared" si="3"/>
        <v>6511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3495</v>
      </c>
      <c r="AB20" s="44">
        <f t="shared" si="12"/>
        <v>1714</v>
      </c>
      <c r="AC20" s="44">
        <f t="shared" si="13"/>
        <v>1781</v>
      </c>
      <c r="AD20" s="44">
        <f t="shared" si="14"/>
        <v>973</v>
      </c>
      <c r="AE20" s="44">
        <f t="shared" si="15"/>
        <v>3016</v>
      </c>
      <c r="AF20" s="44">
        <f t="shared" si="16"/>
        <v>6511</v>
      </c>
      <c r="AG20" s="107">
        <v>4470</v>
      </c>
      <c r="AH20" s="108">
        <f t="shared" si="17"/>
        <v>1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3313</v>
      </c>
      <c r="H23" s="76">
        <v>1470</v>
      </c>
      <c r="I23" s="76">
        <v>1843</v>
      </c>
      <c r="J23" s="76">
        <v>3304</v>
      </c>
      <c r="K23" s="41">
        <v>2.9</v>
      </c>
      <c r="L23" s="44">
        <f t="shared" si="2"/>
        <v>9582</v>
      </c>
      <c r="M23" s="45">
        <f t="shared" si="3"/>
        <v>12895</v>
      </c>
      <c r="N23" s="82">
        <v>0</v>
      </c>
      <c r="O23" s="77">
        <v>0</v>
      </c>
      <c r="P23" s="3">
        <f t="shared" si="4"/>
        <v>0</v>
      </c>
      <c r="Q23" s="38">
        <f t="shared" si="5"/>
        <v>300</v>
      </c>
      <c r="R23" s="76">
        <v>290</v>
      </c>
      <c r="S23" s="76">
        <v>10</v>
      </c>
      <c r="T23" s="76">
        <v>50</v>
      </c>
      <c r="U23" s="41">
        <v>2.9</v>
      </c>
      <c r="V23" s="44">
        <f t="shared" si="6"/>
        <v>145</v>
      </c>
      <c r="W23" s="85">
        <f t="shared" si="7"/>
        <v>445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3613</v>
      </c>
      <c r="AB23" s="44">
        <f t="shared" si="12"/>
        <v>1760</v>
      </c>
      <c r="AC23" s="44">
        <f t="shared" si="13"/>
        <v>1853</v>
      </c>
      <c r="AD23" s="44">
        <f t="shared" si="14"/>
        <v>3354</v>
      </c>
      <c r="AE23" s="44">
        <f t="shared" si="15"/>
        <v>9727</v>
      </c>
      <c r="AF23" s="44">
        <f t="shared" si="16"/>
        <v>13340</v>
      </c>
      <c r="AG23" s="107">
        <v>4600</v>
      </c>
      <c r="AH23" s="108">
        <f t="shared" si="17"/>
        <v>3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375</v>
      </c>
      <c r="H26" s="76">
        <v>0</v>
      </c>
      <c r="I26" s="76">
        <v>375</v>
      </c>
      <c r="J26" s="76">
        <v>600</v>
      </c>
      <c r="K26" s="41">
        <v>2.5</v>
      </c>
      <c r="L26" s="44">
        <f t="shared" si="2"/>
        <v>1500</v>
      </c>
      <c r="M26" s="45">
        <f t="shared" si="3"/>
        <v>1875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375</v>
      </c>
      <c r="AB26" s="44">
        <f t="shared" si="12"/>
        <v>0</v>
      </c>
      <c r="AC26" s="44">
        <f t="shared" si="13"/>
        <v>375</v>
      </c>
      <c r="AD26" s="44">
        <f t="shared" si="14"/>
        <v>600</v>
      </c>
      <c r="AE26" s="44">
        <f t="shared" si="15"/>
        <v>1500</v>
      </c>
      <c r="AF26" s="44">
        <f t="shared" si="16"/>
        <v>1875</v>
      </c>
      <c r="AG26" s="107">
        <v>3750</v>
      </c>
      <c r="AH26" s="108">
        <f t="shared" si="17"/>
        <v>1</v>
      </c>
      <c r="AL26" s="95"/>
    </row>
    <row r="27" spans="1:38" s="65" customFormat="1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2677</v>
      </c>
      <c r="H28" s="76">
        <v>1085</v>
      </c>
      <c r="I28" s="76">
        <v>1592</v>
      </c>
      <c r="J28" s="76">
        <v>1059</v>
      </c>
      <c r="K28" s="42">
        <v>4.0999999999999996</v>
      </c>
      <c r="L28" s="44">
        <f t="shared" si="2"/>
        <v>4342</v>
      </c>
      <c r="M28" s="45">
        <f t="shared" si="3"/>
        <v>7019</v>
      </c>
      <c r="N28" s="82">
        <v>0</v>
      </c>
      <c r="O28" s="77">
        <v>0</v>
      </c>
      <c r="P28" s="3">
        <f t="shared" si="4"/>
        <v>0</v>
      </c>
      <c r="Q28" s="38">
        <f t="shared" si="5"/>
        <v>500</v>
      </c>
      <c r="R28" s="76">
        <v>490</v>
      </c>
      <c r="S28" s="76">
        <v>10</v>
      </c>
      <c r="T28" s="76">
        <v>450</v>
      </c>
      <c r="U28" s="42">
        <v>4.0999999999999996</v>
      </c>
      <c r="V28" s="44">
        <f t="shared" si="6"/>
        <v>1845</v>
      </c>
      <c r="W28" s="85">
        <f t="shared" si="7"/>
        <v>2345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3177</v>
      </c>
      <c r="AB28" s="44">
        <f t="shared" si="12"/>
        <v>1575</v>
      </c>
      <c r="AC28" s="44">
        <f t="shared" si="13"/>
        <v>1602</v>
      </c>
      <c r="AD28" s="44">
        <f t="shared" si="14"/>
        <v>1509</v>
      </c>
      <c r="AE28" s="44">
        <f t="shared" si="15"/>
        <v>6187</v>
      </c>
      <c r="AF28" s="44">
        <f t="shared" si="16"/>
        <v>9364</v>
      </c>
      <c r="AG28" s="107">
        <v>4910</v>
      </c>
      <c r="AH28" s="108">
        <f t="shared" si="17"/>
        <v>2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2578</v>
      </c>
      <c r="H30" s="76">
        <v>755</v>
      </c>
      <c r="I30" s="76">
        <v>1823</v>
      </c>
      <c r="J30" s="76">
        <v>2762</v>
      </c>
      <c r="K30" s="42">
        <v>3.8</v>
      </c>
      <c r="L30" s="44">
        <f t="shared" si="2"/>
        <v>10496</v>
      </c>
      <c r="M30" s="45">
        <f t="shared" si="3"/>
        <v>13074</v>
      </c>
      <c r="N30" s="82">
        <v>0</v>
      </c>
      <c r="O30" s="77">
        <v>0</v>
      </c>
      <c r="P30" s="3">
        <f t="shared" si="4"/>
        <v>0</v>
      </c>
      <c r="Q30" s="38">
        <f t="shared" si="5"/>
        <v>500</v>
      </c>
      <c r="R30" s="76">
        <v>450</v>
      </c>
      <c r="S30" s="76">
        <v>50</v>
      </c>
      <c r="T30" s="76">
        <v>200</v>
      </c>
      <c r="U30" s="42">
        <v>3.8</v>
      </c>
      <c r="V30" s="44">
        <f t="shared" si="6"/>
        <v>760</v>
      </c>
      <c r="W30" s="85">
        <f t="shared" si="7"/>
        <v>1260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3078</v>
      </c>
      <c r="AB30" s="44">
        <f t="shared" si="12"/>
        <v>1205</v>
      </c>
      <c r="AC30" s="44">
        <f t="shared" si="13"/>
        <v>1873</v>
      </c>
      <c r="AD30" s="44">
        <f t="shared" si="14"/>
        <v>2962</v>
      </c>
      <c r="AE30" s="44">
        <f t="shared" si="15"/>
        <v>11256</v>
      </c>
      <c r="AF30" s="44">
        <f t="shared" si="16"/>
        <v>14334</v>
      </c>
      <c r="AG30" s="107">
        <v>4870</v>
      </c>
      <c r="AH30" s="108">
        <f t="shared" si="17"/>
        <v>3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2725</v>
      </c>
      <c r="O31" s="77">
        <v>315</v>
      </c>
      <c r="P31" s="3">
        <f t="shared" si="4"/>
        <v>3040</v>
      </c>
      <c r="Q31" s="38">
        <f t="shared" si="5"/>
        <v>16844</v>
      </c>
      <c r="R31" s="76">
        <v>15844</v>
      </c>
      <c r="S31" s="94">
        <v>1000</v>
      </c>
      <c r="T31" s="94">
        <v>11179</v>
      </c>
      <c r="U31" s="41">
        <v>2.8</v>
      </c>
      <c r="V31" s="44">
        <f t="shared" si="6"/>
        <v>31301</v>
      </c>
      <c r="W31" s="85">
        <f t="shared" si="7"/>
        <v>51185</v>
      </c>
      <c r="X31" s="43">
        <f t="shared" si="8"/>
        <v>2725</v>
      </c>
      <c r="Y31" s="44">
        <f t="shared" si="9"/>
        <v>315</v>
      </c>
      <c r="Z31" s="44">
        <f t="shared" si="10"/>
        <v>3040</v>
      </c>
      <c r="AA31" s="44">
        <f t="shared" si="11"/>
        <v>16844</v>
      </c>
      <c r="AB31" s="44">
        <f t="shared" si="12"/>
        <v>15844</v>
      </c>
      <c r="AC31" s="44">
        <f t="shared" si="13"/>
        <v>1000</v>
      </c>
      <c r="AD31" s="44">
        <f t="shared" si="14"/>
        <v>11179</v>
      </c>
      <c r="AE31" s="44">
        <f t="shared" si="15"/>
        <v>31301</v>
      </c>
      <c r="AF31" s="44">
        <f t="shared" si="16"/>
        <v>51185</v>
      </c>
      <c r="AG31" s="107">
        <v>3200</v>
      </c>
      <c r="AH31" s="108">
        <f t="shared" si="17"/>
        <v>16</v>
      </c>
      <c r="AL31" s="95"/>
    </row>
    <row r="32" spans="1:38" s="65" customFormat="1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94</v>
      </c>
      <c r="D37" s="83">
        <v>6208</v>
      </c>
      <c r="E37" s="5">
        <v>2418</v>
      </c>
      <c r="F37" s="75">
        <f t="shared" si="0"/>
        <v>8626</v>
      </c>
      <c r="G37" s="38">
        <f t="shared" si="1"/>
        <v>22095</v>
      </c>
      <c r="H37" s="5">
        <v>16587</v>
      </c>
      <c r="I37" s="5">
        <v>5508</v>
      </c>
      <c r="J37" s="5">
        <v>21257</v>
      </c>
      <c r="K37" s="41">
        <v>2.7</v>
      </c>
      <c r="L37" s="44">
        <f t="shared" si="2"/>
        <v>57394</v>
      </c>
      <c r="M37" s="45">
        <f t="shared" si="3"/>
        <v>88115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6208</v>
      </c>
      <c r="Y37" s="44">
        <f t="shared" si="9"/>
        <v>2418</v>
      </c>
      <c r="Z37" s="44">
        <f t="shared" si="10"/>
        <v>8626</v>
      </c>
      <c r="AA37" s="44">
        <f t="shared" si="11"/>
        <v>22095</v>
      </c>
      <c r="AB37" s="44">
        <f t="shared" si="12"/>
        <v>16587</v>
      </c>
      <c r="AC37" s="44">
        <f t="shared" si="13"/>
        <v>5508</v>
      </c>
      <c r="AD37" s="44">
        <f t="shared" si="14"/>
        <v>21257</v>
      </c>
      <c r="AE37" s="44">
        <f t="shared" si="15"/>
        <v>57394</v>
      </c>
      <c r="AF37" s="44">
        <f t="shared" si="16"/>
        <v>88115</v>
      </c>
      <c r="AG37" s="107">
        <v>4670</v>
      </c>
      <c r="AH37" s="108">
        <f t="shared" si="17"/>
        <v>19</v>
      </c>
      <c r="AL37" s="95"/>
    </row>
    <row r="38" spans="1:38" s="65" customFormat="1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1919</v>
      </c>
      <c r="H39" s="76">
        <v>817</v>
      </c>
      <c r="I39" s="76">
        <v>1102</v>
      </c>
      <c r="J39" s="76">
        <v>806</v>
      </c>
      <c r="K39" s="41">
        <v>2.9</v>
      </c>
      <c r="L39" s="44">
        <f t="shared" si="2"/>
        <v>2337</v>
      </c>
      <c r="M39" s="45">
        <f t="shared" si="3"/>
        <v>4256</v>
      </c>
      <c r="N39" s="82">
        <v>0</v>
      </c>
      <c r="O39" s="77">
        <v>0</v>
      </c>
      <c r="P39" s="3">
        <f t="shared" si="4"/>
        <v>0</v>
      </c>
      <c r="Q39" s="38">
        <f t="shared" si="5"/>
        <v>500</v>
      </c>
      <c r="R39" s="76">
        <v>490</v>
      </c>
      <c r="S39" s="76">
        <v>10</v>
      </c>
      <c r="T39" s="76">
        <v>200</v>
      </c>
      <c r="U39" s="41">
        <v>2.9</v>
      </c>
      <c r="V39" s="44">
        <f t="shared" si="6"/>
        <v>580</v>
      </c>
      <c r="W39" s="85">
        <f t="shared" si="7"/>
        <v>1080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2419</v>
      </c>
      <c r="AB39" s="44">
        <f t="shared" si="12"/>
        <v>1307</v>
      </c>
      <c r="AC39" s="44">
        <f t="shared" si="13"/>
        <v>1112</v>
      </c>
      <c r="AD39" s="44">
        <f t="shared" si="14"/>
        <v>1006</v>
      </c>
      <c r="AE39" s="44">
        <f t="shared" si="15"/>
        <v>2917</v>
      </c>
      <c r="AF39" s="44">
        <f t="shared" si="16"/>
        <v>5336</v>
      </c>
      <c r="AG39" s="107">
        <v>4800</v>
      </c>
      <c r="AH39" s="108">
        <f t="shared" si="17"/>
        <v>1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2139</v>
      </c>
      <c r="H40" s="76">
        <v>286</v>
      </c>
      <c r="I40" s="76">
        <v>1853</v>
      </c>
      <c r="J40" s="76">
        <v>1040</v>
      </c>
      <c r="K40" s="41">
        <v>2.6</v>
      </c>
      <c r="L40" s="44">
        <f t="shared" si="2"/>
        <v>2704</v>
      </c>
      <c r="M40" s="45">
        <f t="shared" si="3"/>
        <v>4843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2139</v>
      </c>
      <c r="AB40" s="44">
        <f t="shared" si="12"/>
        <v>286</v>
      </c>
      <c r="AC40" s="44">
        <f t="shared" si="13"/>
        <v>1853</v>
      </c>
      <c r="AD40" s="44">
        <f t="shared" si="14"/>
        <v>1040</v>
      </c>
      <c r="AE40" s="44">
        <f t="shared" si="15"/>
        <v>2704</v>
      </c>
      <c r="AF40" s="44">
        <f t="shared" si="16"/>
        <v>4843</v>
      </c>
      <c r="AG40" s="107">
        <v>4211</v>
      </c>
      <c r="AH40" s="108">
        <f t="shared" si="17"/>
        <v>1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200</v>
      </c>
      <c r="R41" s="76">
        <v>200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200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200</v>
      </c>
      <c r="AB41" s="44">
        <f t="shared" si="12"/>
        <v>200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200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1753</v>
      </c>
      <c r="H42" s="76">
        <v>827</v>
      </c>
      <c r="I42" s="76">
        <v>926</v>
      </c>
      <c r="J42" s="76">
        <v>3689</v>
      </c>
      <c r="K42" s="41">
        <v>3</v>
      </c>
      <c r="L42" s="44">
        <f t="shared" si="2"/>
        <v>11067</v>
      </c>
      <c r="M42" s="45">
        <f t="shared" si="3"/>
        <v>12820</v>
      </c>
      <c r="N42" s="83">
        <v>0</v>
      </c>
      <c r="O42" s="5">
        <v>0</v>
      </c>
      <c r="P42" s="75">
        <f t="shared" si="4"/>
        <v>0</v>
      </c>
      <c r="Q42" s="38">
        <f t="shared" si="5"/>
        <v>100</v>
      </c>
      <c r="R42" s="5">
        <v>100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100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1853</v>
      </c>
      <c r="AB42" s="44">
        <f t="shared" si="12"/>
        <v>927</v>
      </c>
      <c r="AC42" s="44">
        <f t="shared" si="13"/>
        <v>926</v>
      </c>
      <c r="AD42" s="44">
        <f t="shared" si="14"/>
        <v>3689</v>
      </c>
      <c r="AE42" s="44">
        <f t="shared" si="15"/>
        <v>11067</v>
      </c>
      <c r="AF42" s="44">
        <f t="shared" si="16"/>
        <v>12920</v>
      </c>
      <c r="AG42" s="107">
        <v>4900</v>
      </c>
      <c r="AH42" s="108">
        <f t="shared" si="17"/>
        <v>3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815</v>
      </c>
      <c r="H45" s="76">
        <v>483</v>
      </c>
      <c r="I45" s="76">
        <v>332</v>
      </c>
      <c r="J45" s="76">
        <v>1437</v>
      </c>
      <c r="K45" s="41">
        <v>2.5</v>
      </c>
      <c r="L45" s="44">
        <f t="shared" si="2"/>
        <v>3593</v>
      </c>
      <c r="M45" s="45">
        <f t="shared" si="3"/>
        <v>4408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815</v>
      </c>
      <c r="AB45" s="44">
        <f t="shared" si="12"/>
        <v>483</v>
      </c>
      <c r="AC45" s="44">
        <f t="shared" si="13"/>
        <v>332</v>
      </c>
      <c r="AD45" s="44">
        <f t="shared" si="14"/>
        <v>1437</v>
      </c>
      <c r="AE45" s="44">
        <f t="shared" si="15"/>
        <v>3593</v>
      </c>
      <c r="AF45" s="44">
        <f t="shared" si="16"/>
        <v>4408</v>
      </c>
      <c r="AG45" s="107">
        <v>3869</v>
      </c>
      <c r="AH45" s="108">
        <f t="shared" si="17"/>
        <v>1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105</v>
      </c>
      <c r="D48" s="82">
        <v>1500</v>
      </c>
      <c r="E48" s="77">
        <v>500</v>
      </c>
      <c r="F48" s="3">
        <f t="shared" si="0"/>
        <v>2000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2000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1500</v>
      </c>
      <c r="Y48" s="44">
        <f t="shared" si="9"/>
        <v>500</v>
      </c>
      <c r="Z48" s="44">
        <f t="shared" si="10"/>
        <v>2000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2000</v>
      </c>
      <c r="AG48" s="107">
        <v>4300</v>
      </c>
      <c r="AH48" s="108">
        <f t="shared" si="17"/>
        <v>0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108</v>
      </c>
      <c r="C51" s="96" t="s">
        <v>13</v>
      </c>
      <c r="D51" s="91">
        <f t="shared" ref="D51:J51" si="18">SUM(D10:D50)</f>
        <v>7708</v>
      </c>
      <c r="E51" s="91">
        <f t="shared" si="18"/>
        <v>2918</v>
      </c>
      <c r="F51" s="91">
        <f t="shared" si="18"/>
        <v>10626</v>
      </c>
      <c r="G51" s="91">
        <f t="shared" si="18"/>
        <v>58714</v>
      </c>
      <c r="H51" s="91">
        <f t="shared" si="18"/>
        <v>32788</v>
      </c>
      <c r="I51" s="91">
        <f t="shared" si="18"/>
        <v>25926</v>
      </c>
      <c r="J51" s="91">
        <f t="shared" si="18"/>
        <v>41309</v>
      </c>
      <c r="K51" s="49">
        <f>ROUND(L51/J51,0)</f>
        <v>3</v>
      </c>
      <c r="L51" s="91">
        <f t="shared" ref="L51:Q51" si="19">SUM(L10:L50)</f>
        <v>121588</v>
      </c>
      <c r="M51" s="91">
        <f t="shared" si="19"/>
        <v>190928</v>
      </c>
      <c r="N51" s="91">
        <f t="shared" si="19"/>
        <v>2725</v>
      </c>
      <c r="O51" s="91">
        <f t="shared" si="19"/>
        <v>315</v>
      </c>
      <c r="P51" s="91">
        <f t="shared" si="19"/>
        <v>3040</v>
      </c>
      <c r="Q51" s="91">
        <f t="shared" si="19"/>
        <v>18994</v>
      </c>
      <c r="R51" s="91">
        <f t="shared" ref="R51" si="20">SUM(R10:R50)</f>
        <v>17904</v>
      </c>
      <c r="S51" s="91">
        <f t="shared" ref="S51:AH51" si="21">SUM(S10:S50)</f>
        <v>1090</v>
      </c>
      <c r="T51" s="91">
        <f t="shared" si="21"/>
        <v>12129</v>
      </c>
      <c r="U51" s="49">
        <f t="shared" si="21"/>
        <v>102.6</v>
      </c>
      <c r="V51" s="91">
        <f t="shared" si="21"/>
        <v>34821</v>
      </c>
      <c r="W51" s="91">
        <f t="shared" si="21"/>
        <v>56855</v>
      </c>
      <c r="X51" s="91">
        <f t="shared" si="21"/>
        <v>10433</v>
      </c>
      <c r="Y51" s="91">
        <f t="shared" si="21"/>
        <v>3233</v>
      </c>
      <c r="Z51" s="91">
        <f t="shared" si="21"/>
        <v>13666</v>
      </c>
      <c r="AA51" s="91">
        <f t="shared" si="21"/>
        <v>77708</v>
      </c>
      <c r="AB51" s="91">
        <f t="shared" si="21"/>
        <v>50692</v>
      </c>
      <c r="AC51" s="91">
        <f t="shared" si="21"/>
        <v>27016</v>
      </c>
      <c r="AD51" s="91">
        <f t="shared" si="21"/>
        <v>53438</v>
      </c>
      <c r="AE51" s="91">
        <f t="shared" si="21"/>
        <v>156409</v>
      </c>
      <c r="AF51" s="91">
        <f t="shared" si="21"/>
        <v>247783</v>
      </c>
      <c r="AG51" s="91">
        <f t="shared" si="21"/>
        <v>155134</v>
      </c>
      <c r="AH51" s="91">
        <f t="shared" si="21"/>
        <v>57</v>
      </c>
      <c r="AL51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52"/>
  <sheetViews>
    <sheetView tabSelected="1" view="pageBreakPreview" zoomScale="80" zoomScaleNormal="10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C2" sqref="C2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7.5" customHeight="1">
      <c r="U1" s="251" t="s">
        <v>690</v>
      </c>
      <c r="V1" s="251"/>
      <c r="W1" s="251"/>
    </row>
    <row r="2" spans="1:34" ht="63" customHeight="1">
      <c r="A2"/>
      <c r="B2" s="98"/>
      <c r="C2" s="50"/>
      <c r="D2" s="50"/>
      <c r="E2" s="50"/>
      <c r="F2" s="214" t="s">
        <v>25</v>
      </c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181"/>
      <c r="Y2" s="181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98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/>
      <c r="B4" s="167" t="s">
        <v>65</v>
      </c>
      <c r="C4" t="s">
        <v>691</v>
      </c>
      <c r="D4" s="186">
        <v>300052</v>
      </c>
      <c r="E4" s="186"/>
      <c r="F4" s="104"/>
      <c r="I4" s="186" t="s">
        <v>64</v>
      </c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/>
      <c r="B5" s="168" t="s">
        <v>49</v>
      </c>
      <c r="D5" s="168" t="s">
        <v>46</v>
      </c>
      <c r="E5" s="166"/>
      <c r="F5" s="166"/>
      <c r="G5" s="50"/>
      <c r="H5" s="50"/>
      <c r="I5" s="215" t="s">
        <v>14</v>
      </c>
      <c r="J5" s="215"/>
      <c r="K5" s="215"/>
      <c r="L5" s="55"/>
      <c r="M5" s="55"/>
      <c r="N5" s="55"/>
      <c r="O5" s="55"/>
      <c r="P5" s="50"/>
      <c r="Q5" s="111" t="s">
        <v>109</v>
      </c>
      <c r="R5" s="103"/>
      <c r="S5" s="103"/>
      <c r="T5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11" t="s">
        <v>48</v>
      </c>
      <c r="B6" s="211" t="s">
        <v>45</v>
      </c>
      <c r="C6" s="187" t="s">
        <v>0</v>
      </c>
      <c r="D6" s="224" t="s">
        <v>1</v>
      </c>
      <c r="E6" s="225"/>
      <c r="F6" s="225"/>
      <c r="G6" s="225"/>
      <c r="H6" s="225"/>
      <c r="I6" s="225"/>
      <c r="J6" s="225"/>
      <c r="K6" s="225"/>
      <c r="L6" s="225"/>
      <c r="M6" s="226"/>
      <c r="N6" s="216" t="s">
        <v>2</v>
      </c>
      <c r="O6" s="217"/>
      <c r="P6" s="217"/>
      <c r="Q6" s="217"/>
      <c r="R6" s="217"/>
      <c r="S6" s="217"/>
      <c r="T6" s="217"/>
      <c r="U6" s="217"/>
      <c r="V6" s="217"/>
      <c r="W6" s="217"/>
      <c r="X6" s="234" t="s">
        <v>3</v>
      </c>
      <c r="Y6" s="235"/>
      <c r="Z6" s="235"/>
      <c r="AA6" s="235"/>
      <c r="AB6" s="235"/>
      <c r="AC6" s="235"/>
      <c r="AD6" s="235"/>
      <c r="AE6" s="235"/>
      <c r="AF6" s="236"/>
      <c r="AG6" s="221" t="s">
        <v>22</v>
      </c>
    </row>
    <row r="7" spans="1:34" ht="26.25" customHeight="1">
      <c r="A7" s="212"/>
      <c r="B7" s="212"/>
      <c r="C7" s="188"/>
      <c r="D7" s="202" t="s">
        <v>20</v>
      </c>
      <c r="E7" s="203"/>
      <c r="F7" s="204"/>
      <c r="G7" s="197" t="s">
        <v>21</v>
      </c>
      <c r="H7" s="197"/>
      <c r="I7" s="198"/>
      <c r="J7" s="210" t="s">
        <v>4</v>
      </c>
      <c r="K7" s="199"/>
      <c r="L7" s="200"/>
      <c r="M7" s="222" t="s">
        <v>5</v>
      </c>
      <c r="N7" s="230" t="s">
        <v>20</v>
      </c>
      <c r="O7" s="231"/>
      <c r="P7" s="231"/>
      <c r="Q7" s="194" t="s">
        <v>21</v>
      </c>
      <c r="R7" s="194"/>
      <c r="S7" s="194"/>
      <c r="T7" s="194" t="s">
        <v>4</v>
      </c>
      <c r="U7" s="194"/>
      <c r="V7" s="194"/>
      <c r="W7" s="227" t="s">
        <v>5</v>
      </c>
      <c r="X7" s="232" t="s">
        <v>20</v>
      </c>
      <c r="Y7" s="233"/>
      <c r="Z7" s="233"/>
      <c r="AA7" s="201" t="s">
        <v>21</v>
      </c>
      <c r="AB7" s="201"/>
      <c r="AC7" s="201"/>
      <c r="AD7" s="201" t="s">
        <v>4</v>
      </c>
      <c r="AE7" s="201"/>
      <c r="AF7" s="190" t="s">
        <v>5</v>
      </c>
      <c r="AG7" s="190"/>
    </row>
    <row r="8" spans="1:34" ht="14.25" customHeight="1">
      <c r="A8" s="212"/>
      <c r="B8" s="212"/>
      <c r="C8" s="188"/>
      <c r="D8" s="205"/>
      <c r="E8" s="206"/>
      <c r="F8" s="207"/>
      <c r="G8" s="199"/>
      <c r="H8" s="199"/>
      <c r="I8" s="200"/>
      <c r="J8" s="195" t="s">
        <v>6</v>
      </c>
      <c r="K8" s="208" t="s">
        <v>7</v>
      </c>
      <c r="L8" s="195" t="s">
        <v>8</v>
      </c>
      <c r="M8" s="222"/>
      <c r="N8" s="232"/>
      <c r="O8" s="233"/>
      <c r="P8" s="233"/>
      <c r="Q8" s="201"/>
      <c r="R8" s="201"/>
      <c r="S8" s="201"/>
      <c r="T8" s="190" t="s">
        <v>6</v>
      </c>
      <c r="U8" s="192" t="s">
        <v>7</v>
      </c>
      <c r="V8" s="190" t="s">
        <v>8</v>
      </c>
      <c r="W8" s="228"/>
      <c r="X8" s="232"/>
      <c r="Y8" s="233"/>
      <c r="Z8" s="233"/>
      <c r="AA8" s="201"/>
      <c r="AB8" s="201"/>
      <c r="AC8" s="201"/>
      <c r="AD8" s="190" t="s">
        <v>6</v>
      </c>
      <c r="AE8" s="190" t="s">
        <v>8</v>
      </c>
      <c r="AF8" s="190"/>
      <c r="AG8" s="190"/>
    </row>
    <row r="9" spans="1:34" ht="87" customHeight="1" thickBot="1">
      <c r="A9" s="213"/>
      <c r="B9" s="213"/>
      <c r="C9" s="189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24</v>
      </c>
      <c r="I9" s="79" t="s">
        <v>23</v>
      </c>
      <c r="J9" s="196"/>
      <c r="K9" s="209"/>
      <c r="L9" s="196"/>
      <c r="M9" s="223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24</v>
      </c>
      <c r="S9" s="79" t="s">
        <v>23</v>
      </c>
      <c r="T9" s="191"/>
      <c r="U9" s="193"/>
      <c r="V9" s="191"/>
      <c r="W9" s="229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24</v>
      </c>
      <c r="AC9" s="79" t="s">
        <v>23</v>
      </c>
      <c r="AD9" s="191"/>
      <c r="AE9" s="191"/>
      <c r="AF9" s="191"/>
      <c r="AG9" s="191"/>
    </row>
    <row r="10" spans="1:34" ht="12.75" customHeight="1" thickBot="1">
      <c r="A10" s="97"/>
      <c r="B10" s="97"/>
      <c r="C10" s="57">
        <v>1</v>
      </c>
      <c r="D10" s="73">
        <v>2</v>
      </c>
      <c r="E10" s="23">
        <v>3</v>
      </c>
      <c r="F10" s="24" t="s">
        <v>12</v>
      </c>
      <c r="G10" s="58" t="s">
        <v>35</v>
      </c>
      <c r="H10" s="58">
        <v>6</v>
      </c>
      <c r="I10" s="58">
        <v>7</v>
      </c>
      <c r="J10" s="58">
        <v>8</v>
      </c>
      <c r="K10" s="59">
        <v>9</v>
      </c>
      <c r="L10" s="60" t="s">
        <v>27</v>
      </c>
      <c r="M10" s="61" t="s">
        <v>26</v>
      </c>
      <c r="N10" s="70">
        <v>12</v>
      </c>
      <c r="O10" s="71">
        <v>13</v>
      </c>
      <c r="P10" s="71" t="s">
        <v>28</v>
      </c>
      <c r="Q10" s="71" t="s">
        <v>29</v>
      </c>
      <c r="R10" s="71">
        <v>16</v>
      </c>
      <c r="S10" s="71">
        <v>17</v>
      </c>
      <c r="T10" s="71">
        <v>18</v>
      </c>
      <c r="U10" s="72">
        <v>19</v>
      </c>
      <c r="V10" s="71" t="s">
        <v>30</v>
      </c>
      <c r="W10" s="80" t="s">
        <v>31</v>
      </c>
      <c r="X10" s="62" t="s">
        <v>33</v>
      </c>
      <c r="Y10" s="60" t="s">
        <v>34</v>
      </c>
      <c r="Z10" s="60" t="s">
        <v>32</v>
      </c>
      <c r="AA10" s="58" t="s">
        <v>36</v>
      </c>
      <c r="AB10" s="58" t="s">
        <v>37</v>
      </c>
      <c r="AC10" s="58" t="s">
        <v>38</v>
      </c>
      <c r="AD10" s="58" t="s">
        <v>39</v>
      </c>
      <c r="AE10" s="58" t="s">
        <v>40</v>
      </c>
      <c r="AF10" s="58" t="s">
        <v>41</v>
      </c>
      <c r="AG10" s="58">
        <v>31</v>
      </c>
    </row>
    <row r="11" spans="1:34" ht="60.75" customHeight="1">
      <c r="A11" s="99">
        <v>1</v>
      </c>
      <c r="B11" s="99">
        <v>136</v>
      </c>
      <c r="C11" s="112" t="s">
        <v>67</v>
      </c>
      <c r="D11" s="25">
        <v>0</v>
      </c>
      <c r="E11" s="76">
        <v>0</v>
      </c>
      <c r="F11" s="3">
        <f t="shared" ref="F11:F51" si="0">D11+E11</f>
        <v>0</v>
      </c>
      <c r="G11" s="38">
        <f t="shared" ref="G11:G51" si="1">H11+I11</f>
        <v>14775</v>
      </c>
      <c r="H11" s="76">
        <v>7374</v>
      </c>
      <c r="I11" s="76">
        <v>7401</v>
      </c>
      <c r="J11" s="76">
        <v>3600</v>
      </c>
      <c r="K11" s="37">
        <v>3.8</v>
      </c>
      <c r="L11" s="38">
        <f t="shared" ref="L11:L51" si="2">ROUND(J11*K11,0)</f>
        <v>13680</v>
      </c>
      <c r="M11" s="39">
        <f t="shared" ref="M11:M51" si="3">F11+G11+L11</f>
        <v>28455</v>
      </c>
      <c r="N11" s="25">
        <v>0</v>
      </c>
      <c r="O11" s="76">
        <v>0</v>
      </c>
      <c r="P11" s="3">
        <f t="shared" ref="P11:P51" si="4">N11+O11</f>
        <v>0</v>
      </c>
      <c r="Q11" s="38">
        <f t="shared" ref="Q11:Q51" si="5">R11+S11</f>
        <v>50</v>
      </c>
      <c r="R11" s="76">
        <v>40</v>
      </c>
      <c r="S11" s="76">
        <v>10</v>
      </c>
      <c r="T11" s="76">
        <v>50</v>
      </c>
      <c r="U11" s="37">
        <v>3.8</v>
      </c>
      <c r="V11" s="38">
        <f t="shared" ref="V11:V51" si="6">ROUND(T11*U11,0)</f>
        <v>190</v>
      </c>
      <c r="W11" s="69">
        <f t="shared" ref="W11:W51" si="7">P11+Q11+V11</f>
        <v>240</v>
      </c>
      <c r="X11" s="40">
        <f t="shared" ref="X11:X51" si="8">D11+N11</f>
        <v>0</v>
      </c>
      <c r="Y11" s="38">
        <f t="shared" ref="Y11:Y51" si="9">E11+O11</f>
        <v>0</v>
      </c>
      <c r="Z11" s="38">
        <f t="shared" ref="Z11:Z51" si="10">F11+P11</f>
        <v>0</v>
      </c>
      <c r="AA11" s="38">
        <f t="shared" ref="AA11:AA51" si="11">G11+Q11</f>
        <v>14825</v>
      </c>
      <c r="AB11" s="38">
        <f t="shared" ref="AB11:AB51" si="12">H11+R11</f>
        <v>7414</v>
      </c>
      <c r="AC11" s="38">
        <f t="shared" ref="AC11:AC51" si="13">I11+S11</f>
        <v>7411</v>
      </c>
      <c r="AD11" s="38">
        <f t="shared" ref="AD11:AD51" si="14">J11+T11</f>
        <v>3650</v>
      </c>
      <c r="AE11" s="38">
        <f t="shared" ref="AE11:AE51" si="15">L11+V11</f>
        <v>13870</v>
      </c>
      <c r="AF11" s="38">
        <f t="shared" ref="AF11:AF51" si="16">M11+W11</f>
        <v>28695</v>
      </c>
      <c r="AG11" s="105">
        <v>5282</v>
      </c>
      <c r="AH11">
        <f t="shared" ref="AH11:AH51" si="17">IFERROR(ROUND(AF11/AG11,0),"")</f>
        <v>5</v>
      </c>
    </row>
    <row r="12" spans="1:34" ht="15" customHeight="1">
      <c r="A12" s="100">
        <v>2</v>
      </c>
      <c r="B12" s="100">
        <v>4</v>
      </c>
      <c r="C12" s="113" t="s">
        <v>68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2.6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2.6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3450</v>
      </c>
      <c r="AH12">
        <f t="shared" si="17"/>
        <v>0</v>
      </c>
    </row>
    <row r="13" spans="1:34" ht="24" customHeight="1">
      <c r="A13" s="99">
        <v>3</v>
      </c>
      <c r="B13" s="100">
        <v>57</v>
      </c>
      <c r="C13" s="114" t="s">
        <v>69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2.5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2.5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4670</v>
      </c>
      <c r="AH13">
        <f t="shared" si="17"/>
        <v>0</v>
      </c>
    </row>
    <row r="14" spans="1:34" ht="15" customHeight="1">
      <c r="A14" s="100">
        <v>4</v>
      </c>
      <c r="B14" s="100">
        <v>11</v>
      </c>
      <c r="C14" s="113" t="s">
        <v>70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2.2000000000000002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2.2000000000000002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4313</v>
      </c>
      <c r="AH14">
        <f t="shared" si="17"/>
        <v>0</v>
      </c>
    </row>
    <row r="15" spans="1:34">
      <c r="A15" s="99">
        <v>5</v>
      </c>
      <c r="B15" s="100">
        <v>12</v>
      </c>
      <c r="C15" s="113" t="s">
        <v>71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3779</v>
      </c>
      <c r="AH15">
        <f t="shared" si="17"/>
        <v>0</v>
      </c>
    </row>
    <row r="16" spans="1:34">
      <c r="A16" s="100">
        <v>6</v>
      </c>
      <c r="B16" s="100">
        <v>13</v>
      </c>
      <c r="C16" s="115" t="s">
        <v>72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2.1</v>
      </c>
      <c r="L16" s="44">
        <f t="shared" si="2"/>
        <v>0</v>
      </c>
      <c r="M16" s="45">
        <f t="shared" si="3"/>
        <v>0</v>
      </c>
      <c r="N16" s="82">
        <v>0</v>
      </c>
      <c r="O16" s="77">
        <v>0</v>
      </c>
      <c r="P16" s="3">
        <f t="shared" si="4"/>
        <v>0</v>
      </c>
      <c r="Q16" s="38">
        <f t="shared" si="5"/>
        <v>0</v>
      </c>
      <c r="R16" s="76">
        <v>0</v>
      </c>
      <c r="S16" s="76">
        <v>0</v>
      </c>
      <c r="T16" s="76">
        <v>0</v>
      </c>
      <c r="U16" s="41">
        <v>2.1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0</v>
      </c>
      <c r="AH16" t="str">
        <f t="shared" si="17"/>
        <v/>
      </c>
    </row>
    <row r="17" spans="1:34">
      <c r="A17" s="99">
        <v>7</v>
      </c>
      <c r="B17" s="100">
        <v>14</v>
      </c>
      <c r="C17" s="115" t="s">
        <v>73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1">
        <v>2.7</v>
      </c>
      <c r="L17" s="44">
        <f t="shared" si="2"/>
        <v>0</v>
      </c>
      <c r="M17" s="45">
        <f t="shared" si="3"/>
        <v>0</v>
      </c>
      <c r="N17" s="83">
        <v>0</v>
      </c>
      <c r="O17" s="5">
        <v>0</v>
      </c>
      <c r="P17" s="75">
        <f t="shared" si="4"/>
        <v>0</v>
      </c>
      <c r="Q17" s="38">
        <f t="shared" si="5"/>
        <v>0</v>
      </c>
      <c r="R17" s="5">
        <v>0</v>
      </c>
      <c r="S17" s="5">
        <v>0</v>
      </c>
      <c r="T17" s="5">
        <v>0</v>
      </c>
      <c r="U17" s="41">
        <v>2.7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3008</v>
      </c>
      <c r="AH17">
        <f t="shared" si="17"/>
        <v>0</v>
      </c>
    </row>
    <row r="18" spans="1:34">
      <c r="A18" s="100">
        <v>8</v>
      </c>
      <c r="B18" s="100">
        <v>16</v>
      </c>
      <c r="C18" s="114" t="s">
        <v>74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2">
        <v>4.2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2">
        <v>4.2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5000</v>
      </c>
      <c r="AH18">
        <f t="shared" si="17"/>
        <v>0</v>
      </c>
    </row>
    <row r="19" spans="1:34">
      <c r="A19" s="99">
        <v>9</v>
      </c>
      <c r="B19" s="100">
        <v>22</v>
      </c>
      <c r="C19" s="114" t="s">
        <v>75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0</v>
      </c>
      <c r="AH19" t="str">
        <f t="shared" si="17"/>
        <v/>
      </c>
    </row>
    <row r="20" spans="1:34">
      <c r="A20" s="100">
        <v>10</v>
      </c>
      <c r="B20" s="100">
        <v>28</v>
      </c>
      <c r="C20" s="114" t="s">
        <v>76</v>
      </c>
      <c r="D20" s="82">
        <v>0</v>
      </c>
      <c r="E20" s="77">
        <v>0</v>
      </c>
      <c r="F20" s="3">
        <f t="shared" si="0"/>
        <v>0</v>
      </c>
      <c r="G20" s="38">
        <f t="shared" si="1"/>
        <v>2780</v>
      </c>
      <c r="H20" s="76">
        <v>1390</v>
      </c>
      <c r="I20" s="76">
        <v>1390</v>
      </c>
      <c r="J20" s="76">
        <v>782</v>
      </c>
      <c r="K20" s="41">
        <v>2.4</v>
      </c>
      <c r="L20" s="44">
        <f t="shared" si="2"/>
        <v>1877</v>
      </c>
      <c r="M20" s="45">
        <f t="shared" si="3"/>
        <v>4657</v>
      </c>
      <c r="N20" s="82">
        <v>0</v>
      </c>
      <c r="O20" s="77">
        <v>0</v>
      </c>
      <c r="P20" s="3">
        <f t="shared" si="4"/>
        <v>0</v>
      </c>
      <c r="Q20" s="38">
        <f t="shared" si="5"/>
        <v>0</v>
      </c>
      <c r="R20" s="76">
        <v>0</v>
      </c>
      <c r="S20" s="76">
        <v>0</v>
      </c>
      <c r="T20" s="76">
        <v>0</v>
      </c>
      <c r="U20" s="41">
        <v>2.4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2780</v>
      </c>
      <c r="AB20" s="44">
        <f t="shared" si="12"/>
        <v>1390</v>
      </c>
      <c r="AC20" s="44">
        <f t="shared" si="13"/>
        <v>1390</v>
      </c>
      <c r="AD20" s="44">
        <f t="shared" si="14"/>
        <v>782</v>
      </c>
      <c r="AE20" s="44">
        <f t="shared" si="15"/>
        <v>1877</v>
      </c>
      <c r="AF20" s="44">
        <f t="shared" si="16"/>
        <v>4657</v>
      </c>
      <c r="AG20" s="107">
        <v>3439</v>
      </c>
      <c r="AH20">
        <f t="shared" si="17"/>
        <v>1</v>
      </c>
    </row>
    <row r="21" spans="1:34">
      <c r="A21" s="99">
        <v>11</v>
      </c>
      <c r="B21" s="100">
        <v>29</v>
      </c>
      <c r="C21" s="113" t="s">
        <v>77</v>
      </c>
      <c r="D21" s="82">
        <v>0</v>
      </c>
      <c r="E21" s="77">
        <v>0</v>
      </c>
      <c r="F21" s="3">
        <f t="shared" si="0"/>
        <v>0</v>
      </c>
      <c r="G21" s="38">
        <f t="shared" si="1"/>
        <v>3495</v>
      </c>
      <c r="H21" s="76">
        <v>1714</v>
      </c>
      <c r="I21" s="76">
        <v>1781</v>
      </c>
      <c r="J21" s="76">
        <v>973</v>
      </c>
      <c r="K21" s="41">
        <v>3.1</v>
      </c>
      <c r="L21" s="44">
        <f t="shared" si="2"/>
        <v>3016</v>
      </c>
      <c r="M21" s="45">
        <f t="shared" si="3"/>
        <v>6511</v>
      </c>
      <c r="N21" s="83">
        <v>0</v>
      </c>
      <c r="O21" s="5">
        <v>0</v>
      </c>
      <c r="P21" s="75">
        <f t="shared" si="4"/>
        <v>0</v>
      </c>
      <c r="Q21" s="38">
        <f t="shared" si="5"/>
        <v>0</v>
      </c>
      <c r="R21" s="5">
        <v>0</v>
      </c>
      <c r="S21" s="5">
        <v>0</v>
      </c>
      <c r="T21" s="5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3495</v>
      </c>
      <c r="AB21" s="44">
        <f t="shared" si="12"/>
        <v>1714</v>
      </c>
      <c r="AC21" s="44">
        <f t="shared" si="13"/>
        <v>1781</v>
      </c>
      <c r="AD21" s="44">
        <f t="shared" si="14"/>
        <v>973</v>
      </c>
      <c r="AE21" s="44">
        <f t="shared" si="15"/>
        <v>3016</v>
      </c>
      <c r="AF21" s="44">
        <f t="shared" si="16"/>
        <v>6511</v>
      </c>
      <c r="AG21" s="107">
        <v>4470</v>
      </c>
      <c r="AH21">
        <f t="shared" si="17"/>
        <v>1</v>
      </c>
    </row>
    <row r="22" spans="1:34">
      <c r="A22" s="100">
        <v>12</v>
      </c>
      <c r="B22" s="100">
        <v>17</v>
      </c>
      <c r="C22" s="113" t="s">
        <v>78</v>
      </c>
      <c r="D22" s="83">
        <v>0</v>
      </c>
      <c r="E22" s="5">
        <v>0</v>
      </c>
      <c r="F22" s="75">
        <f t="shared" si="0"/>
        <v>0</v>
      </c>
      <c r="G22" s="38">
        <f t="shared" si="1"/>
        <v>0</v>
      </c>
      <c r="H22" s="5">
        <v>0</v>
      </c>
      <c r="I22" s="5">
        <v>0</v>
      </c>
      <c r="J22" s="5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>
        <f t="shared" si="17"/>
        <v>0</v>
      </c>
    </row>
    <row r="23" spans="1:34">
      <c r="A23" s="99">
        <v>13</v>
      </c>
      <c r="B23" s="100">
        <v>30</v>
      </c>
      <c r="C23" s="113" t="s">
        <v>79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2.2000000000000002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2.2000000000000002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2200</v>
      </c>
      <c r="AH23">
        <f t="shared" si="17"/>
        <v>0</v>
      </c>
    </row>
    <row r="24" spans="1:34">
      <c r="A24" s="100">
        <v>14</v>
      </c>
      <c r="B24" s="100">
        <v>53</v>
      </c>
      <c r="C24" s="113" t="s">
        <v>80</v>
      </c>
      <c r="D24" s="82">
        <v>0</v>
      </c>
      <c r="E24" s="77">
        <v>0</v>
      </c>
      <c r="F24" s="3">
        <f t="shared" si="0"/>
        <v>0</v>
      </c>
      <c r="G24" s="38">
        <f t="shared" si="1"/>
        <v>3313</v>
      </c>
      <c r="H24" s="76">
        <v>1470</v>
      </c>
      <c r="I24" s="76">
        <v>1843</v>
      </c>
      <c r="J24" s="76">
        <v>3304</v>
      </c>
      <c r="K24" s="41">
        <v>2.9</v>
      </c>
      <c r="L24" s="44">
        <f t="shared" si="2"/>
        <v>9582</v>
      </c>
      <c r="M24" s="45">
        <f t="shared" si="3"/>
        <v>12895</v>
      </c>
      <c r="N24" s="82">
        <v>0</v>
      </c>
      <c r="O24" s="77">
        <v>0</v>
      </c>
      <c r="P24" s="3">
        <f t="shared" si="4"/>
        <v>0</v>
      </c>
      <c r="Q24" s="38">
        <f t="shared" si="5"/>
        <v>300</v>
      </c>
      <c r="R24" s="76">
        <v>290</v>
      </c>
      <c r="S24" s="76">
        <v>10</v>
      </c>
      <c r="T24" s="76">
        <v>50</v>
      </c>
      <c r="U24" s="41">
        <v>2.9</v>
      </c>
      <c r="V24" s="44">
        <f t="shared" si="6"/>
        <v>145</v>
      </c>
      <c r="W24" s="85">
        <f t="shared" si="7"/>
        <v>445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3613</v>
      </c>
      <c r="AB24" s="44">
        <f t="shared" si="12"/>
        <v>1760</v>
      </c>
      <c r="AC24" s="44">
        <f t="shared" si="13"/>
        <v>1853</v>
      </c>
      <c r="AD24" s="44">
        <f t="shared" si="14"/>
        <v>3354</v>
      </c>
      <c r="AE24" s="44">
        <f t="shared" si="15"/>
        <v>9727</v>
      </c>
      <c r="AF24" s="44">
        <f t="shared" si="16"/>
        <v>13340</v>
      </c>
      <c r="AG24" s="107">
        <v>4600</v>
      </c>
      <c r="AH24">
        <f t="shared" si="17"/>
        <v>3</v>
      </c>
    </row>
    <row r="25" spans="1:34">
      <c r="A25" s="99">
        <v>15</v>
      </c>
      <c r="B25" s="100">
        <v>54</v>
      </c>
      <c r="C25" s="114" t="s">
        <v>81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2.2999999999999998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2.2999999999999998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2100</v>
      </c>
      <c r="AH25">
        <f t="shared" si="17"/>
        <v>0</v>
      </c>
    </row>
    <row r="26" spans="1:34">
      <c r="A26" s="100">
        <v>16</v>
      </c>
      <c r="B26" s="100">
        <v>56</v>
      </c>
      <c r="C26" s="113" t="s">
        <v>82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</v>
      </c>
      <c r="L26" s="44">
        <f t="shared" si="2"/>
        <v>0</v>
      </c>
      <c r="M26" s="45">
        <f t="shared" si="3"/>
        <v>0</v>
      </c>
      <c r="N26" s="82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2231</v>
      </c>
      <c r="AH26">
        <f t="shared" si="17"/>
        <v>0</v>
      </c>
    </row>
    <row r="27" spans="1:34">
      <c r="A27" s="99">
        <v>17</v>
      </c>
      <c r="B27" s="100">
        <v>60</v>
      </c>
      <c r="C27" s="114" t="s">
        <v>83</v>
      </c>
      <c r="D27" s="82">
        <v>0</v>
      </c>
      <c r="E27" s="77">
        <v>0</v>
      </c>
      <c r="F27" s="3">
        <f t="shared" si="0"/>
        <v>0</v>
      </c>
      <c r="G27" s="38">
        <f t="shared" si="1"/>
        <v>375</v>
      </c>
      <c r="H27" s="76">
        <v>0</v>
      </c>
      <c r="I27" s="76">
        <v>375</v>
      </c>
      <c r="J27" s="76">
        <v>600</v>
      </c>
      <c r="K27" s="41">
        <v>2.5</v>
      </c>
      <c r="L27" s="44">
        <f t="shared" si="2"/>
        <v>1500</v>
      </c>
      <c r="M27" s="45">
        <f t="shared" si="3"/>
        <v>1875</v>
      </c>
      <c r="N27" s="83">
        <v>0</v>
      </c>
      <c r="O27" s="5">
        <v>0</v>
      </c>
      <c r="P27" s="75">
        <f t="shared" si="4"/>
        <v>0</v>
      </c>
      <c r="Q27" s="38">
        <f t="shared" si="5"/>
        <v>0</v>
      </c>
      <c r="R27" s="5">
        <v>0</v>
      </c>
      <c r="S27" s="5">
        <v>0</v>
      </c>
      <c r="T27" s="5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375</v>
      </c>
      <c r="AB27" s="44">
        <f t="shared" si="12"/>
        <v>0</v>
      </c>
      <c r="AC27" s="44">
        <f t="shared" si="13"/>
        <v>375</v>
      </c>
      <c r="AD27" s="44">
        <f t="shared" si="14"/>
        <v>600</v>
      </c>
      <c r="AE27" s="44">
        <f t="shared" si="15"/>
        <v>1500</v>
      </c>
      <c r="AF27" s="44">
        <f t="shared" si="16"/>
        <v>1875</v>
      </c>
      <c r="AG27" s="107">
        <v>3750</v>
      </c>
      <c r="AH27">
        <f t="shared" si="17"/>
        <v>1</v>
      </c>
    </row>
    <row r="28" spans="1:34">
      <c r="A28" s="100">
        <v>18</v>
      </c>
      <c r="B28" s="100">
        <v>18</v>
      </c>
      <c r="C28" s="114" t="s">
        <v>84</v>
      </c>
      <c r="D28" s="83">
        <v>0</v>
      </c>
      <c r="E28" s="5">
        <v>0</v>
      </c>
      <c r="F28" s="75">
        <f t="shared" si="0"/>
        <v>0</v>
      </c>
      <c r="G28" s="38">
        <f t="shared" si="1"/>
        <v>0</v>
      </c>
      <c r="H28" s="5">
        <v>0</v>
      </c>
      <c r="I28" s="5">
        <v>0</v>
      </c>
      <c r="J28" s="5">
        <v>0</v>
      </c>
      <c r="K28" s="41">
        <v>2.5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2.5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3750</v>
      </c>
      <c r="AH28">
        <f t="shared" si="17"/>
        <v>0</v>
      </c>
    </row>
    <row r="29" spans="1:34" ht="24.75">
      <c r="A29" s="99">
        <v>19</v>
      </c>
      <c r="B29" s="100">
        <v>162</v>
      </c>
      <c r="C29" s="113" t="s">
        <v>85</v>
      </c>
      <c r="D29" s="82">
        <v>0</v>
      </c>
      <c r="E29" s="77">
        <v>0</v>
      </c>
      <c r="F29" s="3">
        <f t="shared" si="0"/>
        <v>0</v>
      </c>
      <c r="G29" s="38">
        <f t="shared" si="1"/>
        <v>2677</v>
      </c>
      <c r="H29" s="76">
        <v>1085</v>
      </c>
      <c r="I29" s="76">
        <v>1592</v>
      </c>
      <c r="J29" s="76">
        <v>1059</v>
      </c>
      <c r="K29" s="42">
        <v>4.0999999999999996</v>
      </c>
      <c r="L29" s="44">
        <f t="shared" si="2"/>
        <v>4342</v>
      </c>
      <c r="M29" s="45">
        <f t="shared" si="3"/>
        <v>7019</v>
      </c>
      <c r="N29" s="82">
        <v>0</v>
      </c>
      <c r="O29" s="77">
        <v>0</v>
      </c>
      <c r="P29" s="3">
        <f t="shared" si="4"/>
        <v>0</v>
      </c>
      <c r="Q29" s="38">
        <f t="shared" si="5"/>
        <v>500</v>
      </c>
      <c r="R29" s="76">
        <v>490</v>
      </c>
      <c r="S29" s="76">
        <v>10</v>
      </c>
      <c r="T29" s="76">
        <v>450</v>
      </c>
      <c r="U29" s="42">
        <v>4.0999999999999996</v>
      </c>
      <c r="V29" s="44">
        <f t="shared" si="6"/>
        <v>1845</v>
      </c>
      <c r="W29" s="85">
        <f t="shared" si="7"/>
        <v>2345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3177</v>
      </c>
      <c r="AB29" s="44">
        <f t="shared" si="12"/>
        <v>1575</v>
      </c>
      <c r="AC29" s="44">
        <f t="shared" si="13"/>
        <v>1602</v>
      </c>
      <c r="AD29" s="44">
        <f t="shared" si="14"/>
        <v>1509</v>
      </c>
      <c r="AE29" s="44">
        <f t="shared" si="15"/>
        <v>6187</v>
      </c>
      <c r="AF29" s="44">
        <f t="shared" si="16"/>
        <v>9364</v>
      </c>
      <c r="AG29" s="107">
        <v>4910</v>
      </c>
      <c r="AH29">
        <f t="shared" si="17"/>
        <v>2</v>
      </c>
    </row>
    <row r="30" spans="1:34">
      <c r="A30" s="100">
        <v>20</v>
      </c>
      <c r="B30" s="100">
        <v>96</v>
      </c>
      <c r="C30" s="113" t="s">
        <v>86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4.0999999999999996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4.0999999999999996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4910</v>
      </c>
      <c r="AH30">
        <f t="shared" si="17"/>
        <v>0</v>
      </c>
    </row>
    <row r="31" spans="1:34">
      <c r="A31" s="99">
        <v>21</v>
      </c>
      <c r="B31" s="100">
        <v>65</v>
      </c>
      <c r="C31" s="113" t="s">
        <v>87</v>
      </c>
      <c r="D31" s="82">
        <v>0</v>
      </c>
      <c r="E31" s="77">
        <v>0</v>
      </c>
      <c r="F31" s="3">
        <f t="shared" si="0"/>
        <v>0</v>
      </c>
      <c r="G31" s="38">
        <f t="shared" si="1"/>
        <v>2578</v>
      </c>
      <c r="H31" s="76">
        <v>755</v>
      </c>
      <c r="I31" s="76">
        <v>1823</v>
      </c>
      <c r="J31" s="76">
        <v>2762</v>
      </c>
      <c r="K31" s="42">
        <v>3.8</v>
      </c>
      <c r="L31" s="44">
        <f t="shared" si="2"/>
        <v>10496</v>
      </c>
      <c r="M31" s="45">
        <f t="shared" si="3"/>
        <v>13074</v>
      </c>
      <c r="N31" s="82">
        <v>0</v>
      </c>
      <c r="O31" s="77">
        <v>0</v>
      </c>
      <c r="P31" s="3">
        <f t="shared" si="4"/>
        <v>0</v>
      </c>
      <c r="Q31" s="38">
        <f t="shared" si="5"/>
        <v>500</v>
      </c>
      <c r="R31" s="76">
        <v>450</v>
      </c>
      <c r="S31" s="76">
        <v>50</v>
      </c>
      <c r="T31" s="76">
        <v>200</v>
      </c>
      <c r="U31" s="42">
        <v>3.8</v>
      </c>
      <c r="V31" s="44">
        <f t="shared" si="6"/>
        <v>760</v>
      </c>
      <c r="W31" s="85">
        <f t="shared" si="7"/>
        <v>1260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3078</v>
      </c>
      <c r="AB31" s="44">
        <f t="shared" si="12"/>
        <v>1205</v>
      </c>
      <c r="AC31" s="44">
        <f t="shared" si="13"/>
        <v>1873</v>
      </c>
      <c r="AD31" s="44">
        <f t="shared" si="14"/>
        <v>2962</v>
      </c>
      <c r="AE31" s="44">
        <f t="shared" si="15"/>
        <v>11256</v>
      </c>
      <c r="AF31" s="44">
        <f t="shared" si="16"/>
        <v>14334</v>
      </c>
      <c r="AG31" s="107">
        <v>4870</v>
      </c>
      <c r="AH31">
        <f t="shared" si="17"/>
        <v>3</v>
      </c>
    </row>
    <row r="32" spans="1:34">
      <c r="A32" s="100">
        <v>22</v>
      </c>
      <c r="B32" s="100">
        <v>68</v>
      </c>
      <c r="C32" s="116" t="s">
        <v>88</v>
      </c>
      <c r="D32" s="83">
        <v>0</v>
      </c>
      <c r="E32" s="5">
        <v>0</v>
      </c>
      <c r="F32" s="75">
        <f t="shared" si="0"/>
        <v>0</v>
      </c>
      <c r="G32" s="38">
        <f t="shared" si="1"/>
        <v>0</v>
      </c>
      <c r="H32" s="5">
        <v>0</v>
      </c>
      <c r="I32" s="5">
        <v>0</v>
      </c>
      <c r="J32" s="5">
        <v>0</v>
      </c>
      <c r="K32" s="41">
        <v>2.8</v>
      </c>
      <c r="L32" s="44">
        <f t="shared" si="2"/>
        <v>0</v>
      </c>
      <c r="M32" s="45">
        <f t="shared" si="3"/>
        <v>0</v>
      </c>
      <c r="N32" s="82">
        <v>2725</v>
      </c>
      <c r="O32" s="77">
        <v>315</v>
      </c>
      <c r="P32" s="3">
        <f t="shared" si="4"/>
        <v>3040</v>
      </c>
      <c r="Q32" s="38">
        <f t="shared" si="5"/>
        <v>10293</v>
      </c>
      <c r="R32" s="76">
        <v>9293</v>
      </c>
      <c r="S32" s="94">
        <v>1000</v>
      </c>
      <c r="T32" s="94">
        <v>11179</v>
      </c>
      <c r="U32" s="41">
        <v>2.8</v>
      </c>
      <c r="V32" s="44">
        <f t="shared" si="6"/>
        <v>31301</v>
      </c>
      <c r="W32" s="85">
        <f t="shared" si="7"/>
        <v>44634</v>
      </c>
      <c r="X32" s="43">
        <f t="shared" si="8"/>
        <v>2725</v>
      </c>
      <c r="Y32" s="44">
        <f t="shared" si="9"/>
        <v>315</v>
      </c>
      <c r="Z32" s="44">
        <f t="shared" si="10"/>
        <v>3040</v>
      </c>
      <c r="AA32" s="44">
        <f t="shared" si="11"/>
        <v>10293</v>
      </c>
      <c r="AB32" s="44">
        <f t="shared" si="12"/>
        <v>9293</v>
      </c>
      <c r="AC32" s="44">
        <f t="shared" si="13"/>
        <v>1000</v>
      </c>
      <c r="AD32" s="44">
        <f t="shared" si="14"/>
        <v>11179</v>
      </c>
      <c r="AE32" s="44">
        <f t="shared" si="15"/>
        <v>31301</v>
      </c>
      <c r="AF32" s="44">
        <f t="shared" si="16"/>
        <v>44634</v>
      </c>
      <c r="AG32" s="107">
        <v>3200</v>
      </c>
      <c r="AH32">
        <f t="shared" si="17"/>
        <v>14</v>
      </c>
    </row>
    <row r="33" spans="1:34">
      <c r="A33" s="99">
        <v>23</v>
      </c>
      <c r="B33" s="100">
        <v>75</v>
      </c>
      <c r="C33" s="113" t="s">
        <v>89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2.5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2.5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2724</v>
      </c>
      <c r="AH33">
        <f t="shared" si="17"/>
        <v>0</v>
      </c>
    </row>
    <row r="34" spans="1:34">
      <c r="A34" s="100">
        <v>24</v>
      </c>
      <c r="B34" s="100">
        <v>77</v>
      </c>
      <c r="C34" s="113" t="s">
        <v>90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2.2000000000000002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2.2000000000000002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3888</v>
      </c>
      <c r="AH34">
        <f t="shared" si="17"/>
        <v>0</v>
      </c>
    </row>
    <row r="35" spans="1:34">
      <c r="A35" s="99">
        <v>25</v>
      </c>
      <c r="B35" s="102">
        <v>81</v>
      </c>
      <c r="C35" s="114" t="s">
        <v>91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2.1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2.1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2500</v>
      </c>
      <c r="AH35">
        <f t="shared" si="17"/>
        <v>0</v>
      </c>
    </row>
    <row r="36" spans="1:34">
      <c r="A36" s="100">
        <v>26</v>
      </c>
      <c r="B36" s="102">
        <v>85</v>
      </c>
      <c r="C36" s="113" t="s">
        <v>92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94">
        <v>0</v>
      </c>
      <c r="J36" s="94">
        <v>0</v>
      </c>
      <c r="K36" s="41">
        <v>2</v>
      </c>
      <c r="L36" s="44">
        <f t="shared" si="2"/>
        <v>0</v>
      </c>
      <c r="M36" s="45">
        <f t="shared" si="3"/>
        <v>0</v>
      </c>
      <c r="N36" s="83">
        <v>0</v>
      </c>
      <c r="O36" s="5">
        <v>0</v>
      </c>
      <c r="P36" s="75">
        <f t="shared" si="4"/>
        <v>0</v>
      </c>
      <c r="Q36" s="38">
        <f t="shared" si="5"/>
        <v>0</v>
      </c>
      <c r="R36" s="5">
        <v>0</v>
      </c>
      <c r="S36" s="5">
        <v>0</v>
      </c>
      <c r="T36" s="5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99">
        <v>27</v>
      </c>
      <c r="B37" s="102">
        <v>86</v>
      </c>
      <c r="C37" s="113" t="s">
        <v>93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3790</v>
      </c>
      <c r="AH37">
        <f t="shared" si="17"/>
        <v>0</v>
      </c>
    </row>
    <row r="38" spans="1:34">
      <c r="A38" s="100">
        <v>28</v>
      </c>
      <c r="B38" s="102">
        <v>97</v>
      </c>
      <c r="C38" s="117" t="s">
        <v>94</v>
      </c>
      <c r="D38" s="83">
        <v>6208</v>
      </c>
      <c r="E38" s="5">
        <v>2418</v>
      </c>
      <c r="F38" s="75">
        <f t="shared" si="0"/>
        <v>8626</v>
      </c>
      <c r="G38" s="38">
        <f t="shared" si="1"/>
        <v>10318</v>
      </c>
      <c r="H38" s="5">
        <v>4810</v>
      </c>
      <c r="I38" s="5">
        <v>5508</v>
      </c>
      <c r="J38" s="5">
        <v>21257</v>
      </c>
      <c r="K38" s="41">
        <v>2.7</v>
      </c>
      <c r="L38" s="44">
        <f t="shared" si="2"/>
        <v>57394</v>
      </c>
      <c r="M38" s="45">
        <f t="shared" si="3"/>
        <v>76338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94">
        <v>0</v>
      </c>
      <c r="T38" s="94">
        <v>0</v>
      </c>
      <c r="U38" s="41">
        <v>2.7</v>
      </c>
      <c r="V38" s="44">
        <f t="shared" si="6"/>
        <v>0</v>
      </c>
      <c r="W38" s="85">
        <f t="shared" si="7"/>
        <v>0</v>
      </c>
      <c r="X38" s="43">
        <f t="shared" si="8"/>
        <v>6208</v>
      </c>
      <c r="Y38" s="44">
        <f t="shared" si="9"/>
        <v>2418</v>
      </c>
      <c r="Z38" s="44">
        <f t="shared" si="10"/>
        <v>8626</v>
      </c>
      <c r="AA38" s="44">
        <f t="shared" si="11"/>
        <v>10318</v>
      </c>
      <c r="AB38" s="44">
        <f t="shared" si="12"/>
        <v>4810</v>
      </c>
      <c r="AC38" s="44">
        <f t="shared" si="13"/>
        <v>5508</v>
      </c>
      <c r="AD38" s="44">
        <f t="shared" si="14"/>
        <v>21257</v>
      </c>
      <c r="AE38" s="44">
        <f t="shared" si="15"/>
        <v>57394</v>
      </c>
      <c r="AF38" s="44">
        <f t="shared" si="16"/>
        <v>76338</v>
      </c>
      <c r="AG38" s="107">
        <v>4670</v>
      </c>
      <c r="AH38">
        <f t="shared" si="17"/>
        <v>16</v>
      </c>
    </row>
    <row r="39" spans="1:34">
      <c r="A39" s="99">
        <v>29</v>
      </c>
      <c r="B39" s="100">
        <v>99</v>
      </c>
      <c r="C39" s="116" t="s">
        <v>95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4670</v>
      </c>
      <c r="AH39">
        <f t="shared" si="17"/>
        <v>0</v>
      </c>
    </row>
    <row r="40" spans="1:34">
      <c r="A40" s="100">
        <v>30</v>
      </c>
      <c r="B40" s="100">
        <v>100</v>
      </c>
      <c r="C40" s="117" t="s">
        <v>96</v>
      </c>
      <c r="D40" s="82">
        <v>0</v>
      </c>
      <c r="E40" s="77">
        <v>0</v>
      </c>
      <c r="F40" s="3">
        <f t="shared" si="0"/>
        <v>0</v>
      </c>
      <c r="G40" s="38">
        <f t="shared" si="1"/>
        <v>1919</v>
      </c>
      <c r="H40" s="76">
        <v>817</v>
      </c>
      <c r="I40" s="76">
        <v>1102</v>
      </c>
      <c r="J40" s="76">
        <v>806</v>
      </c>
      <c r="K40" s="41">
        <v>2.9</v>
      </c>
      <c r="L40" s="44">
        <f t="shared" si="2"/>
        <v>2337</v>
      </c>
      <c r="M40" s="45">
        <f t="shared" si="3"/>
        <v>4256</v>
      </c>
      <c r="N40" s="82">
        <v>0</v>
      </c>
      <c r="O40" s="77">
        <v>0</v>
      </c>
      <c r="P40" s="3">
        <f t="shared" si="4"/>
        <v>0</v>
      </c>
      <c r="Q40" s="38">
        <f t="shared" si="5"/>
        <v>500</v>
      </c>
      <c r="R40" s="76">
        <v>490</v>
      </c>
      <c r="S40" s="76">
        <v>10</v>
      </c>
      <c r="T40" s="76">
        <v>200</v>
      </c>
      <c r="U40" s="41">
        <v>2.9</v>
      </c>
      <c r="V40" s="44">
        <f t="shared" si="6"/>
        <v>580</v>
      </c>
      <c r="W40" s="85">
        <f t="shared" si="7"/>
        <v>1080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2419</v>
      </c>
      <c r="AB40" s="44">
        <f t="shared" si="12"/>
        <v>1307</v>
      </c>
      <c r="AC40" s="44">
        <f t="shared" si="13"/>
        <v>1112</v>
      </c>
      <c r="AD40" s="44">
        <f t="shared" si="14"/>
        <v>1006</v>
      </c>
      <c r="AE40" s="44">
        <f t="shared" si="15"/>
        <v>2917</v>
      </c>
      <c r="AF40" s="44">
        <f t="shared" si="16"/>
        <v>5336</v>
      </c>
      <c r="AG40" s="107">
        <v>4800</v>
      </c>
      <c r="AH40">
        <f t="shared" si="17"/>
        <v>1</v>
      </c>
    </row>
    <row r="41" spans="1:34">
      <c r="A41" s="99">
        <v>31</v>
      </c>
      <c r="B41" s="100">
        <v>108</v>
      </c>
      <c r="C41" s="117" t="s">
        <v>97</v>
      </c>
      <c r="D41" s="82">
        <v>0</v>
      </c>
      <c r="E41" s="77">
        <v>0</v>
      </c>
      <c r="F41" s="3">
        <f t="shared" si="0"/>
        <v>0</v>
      </c>
      <c r="G41" s="38">
        <f t="shared" si="1"/>
        <v>2139</v>
      </c>
      <c r="H41" s="76">
        <v>286</v>
      </c>
      <c r="I41" s="76">
        <v>1853</v>
      </c>
      <c r="J41" s="76">
        <v>1040</v>
      </c>
      <c r="K41" s="41">
        <v>2.6</v>
      </c>
      <c r="L41" s="44">
        <f t="shared" si="2"/>
        <v>2704</v>
      </c>
      <c r="M41" s="45">
        <f t="shared" si="3"/>
        <v>4843</v>
      </c>
      <c r="N41" s="83">
        <v>0</v>
      </c>
      <c r="O41" s="5">
        <v>0</v>
      </c>
      <c r="P41" s="75">
        <f t="shared" si="4"/>
        <v>0</v>
      </c>
      <c r="Q41" s="38">
        <f t="shared" si="5"/>
        <v>0</v>
      </c>
      <c r="R41" s="5">
        <v>0</v>
      </c>
      <c r="S41" s="5">
        <v>0</v>
      </c>
      <c r="T41" s="5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2139</v>
      </c>
      <c r="AB41" s="44">
        <f t="shared" si="12"/>
        <v>286</v>
      </c>
      <c r="AC41" s="44">
        <f t="shared" si="13"/>
        <v>1853</v>
      </c>
      <c r="AD41" s="44">
        <f t="shared" si="14"/>
        <v>1040</v>
      </c>
      <c r="AE41" s="44">
        <f t="shared" si="15"/>
        <v>2704</v>
      </c>
      <c r="AF41" s="44">
        <f t="shared" si="16"/>
        <v>4843</v>
      </c>
      <c r="AG41" s="107">
        <v>4211</v>
      </c>
      <c r="AH41">
        <f t="shared" si="17"/>
        <v>1</v>
      </c>
    </row>
    <row r="42" spans="1:34">
      <c r="A42" s="100">
        <v>32</v>
      </c>
      <c r="B42" s="100">
        <v>19</v>
      </c>
      <c r="C42" s="117" t="s">
        <v>98</v>
      </c>
      <c r="D42" s="83">
        <v>0</v>
      </c>
      <c r="E42" s="5">
        <v>0</v>
      </c>
      <c r="F42" s="75">
        <f t="shared" si="0"/>
        <v>0</v>
      </c>
      <c r="G42" s="38">
        <f t="shared" si="1"/>
        <v>0</v>
      </c>
      <c r="H42" s="5">
        <v>0</v>
      </c>
      <c r="I42" s="5">
        <v>0</v>
      </c>
      <c r="J42" s="5">
        <v>0</v>
      </c>
      <c r="K42" s="41">
        <v>2.6</v>
      </c>
      <c r="L42" s="44">
        <f t="shared" si="2"/>
        <v>0</v>
      </c>
      <c r="M42" s="45">
        <f t="shared" si="3"/>
        <v>0</v>
      </c>
      <c r="N42" s="82">
        <v>0</v>
      </c>
      <c r="O42" s="77">
        <v>0</v>
      </c>
      <c r="P42" s="3">
        <f t="shared" si="4"/>
        <v>0</v>
      </c>
      <c r="Q42" s="38">
        <f t="shared" si="5"/>
        <v>200</v>
      </c>
      <c r="R42" s="76">
        <v>200</v>
      </c>
      <c r="S42" s="76">
        <v>0</v>
      </c>
      <c r="T42" s="76">
        <v>0</v>
      </c>
      <c r="U42" s="41">
        <v>2.6</v>
      </c>
      <c r="V42" s="44">
        <f t="shared" si="6"/>
        <v>0</v>
      </c>
      <c r="W42" s="85">
        <f t="shared" si="7"/>
        <v>200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200</v>
      </c>
      <c r="AB42" s="44">
        <f t="shared" si="12"/>
        <v>200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200</v>
      </c>
      <c r="AG42" s="107">
        <v>4211</v>
      </c>
      <c r="AH42">
        <f t="shared" si="17"/>
        <v>0</v>
      </c>
    </row>
    <row r="43" spans="1:34">
      <c r="A43" s="99">
        <v>33</v>
      </c>
      <c r="B43" s="100">
        <v>112</v>
      </c>
      <c r="C43" s="117" t="s">
        <v>99</v>
      </c>
      <c r="D43" s="82">
        <v>0</v>
      </c>
      <c r="E43" s="77">
        <v>0</v>
      </c>
      <c r="F43" s="3">
        <f t="shared" si="0"/>
        <v>0</v>
      </c>
      <c r="G43" s="38">
        <f t="shared" si="1"/>
        <v>1753</v>
      </c>
      <c r="H43" s="76">
        <v>827</v>
      </c>
      <c r="I43" s="76">
        <v>926</v>
      </c>
      <c r="J43" s="76">
        <v>3689</v>
      </c>
      <c r="K43" s="41">
        <v>3</v>
      </c>
      <c r="L43" s="44">
        <f t="shared" si="2"/>
        <v>11067</v>
      </c>
      <c r="M43" s="45">
        <f t="shared" si="3"/>
        <v>12820</v>
      </c>
      <c r="N43" s="83">
        <v>0</v>
      </c>
      <c r="O43" s="5">
        <v>0</v>
      </c>
      <c r="P43" s="75">
        <f t="shared" si="4"/>
        <v>0</v>
      </c>
      <c r="Q43" s="38">
        <f t="shared" si="5"/>
        <v>100</v>
      </c>
      <c r="R43" s="5">
        <v>100</v>
      </c>
      <c r="S43" s="5">
        <v>0</v>
      </c>
      <c r="T43" s="5">
        <v>0</v>
      </c>
      <c r="U43" s="41">
        <v>3</v>
      </c>
      <c r="V43" s="44">
        <f t="shared" si="6"/>
        <v>0</v>
      </c>
      <c r="W43" s="85">
        <f t="shared" si="7"/>
        <v>100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1853</v>
      </c>
      <c r="AB43" s="44">
        <f t="shared" si="12"/>
        <v>927</v>
      </c>
      <c r="AC43" s="44">
        <f t="shared" si="13"/>
        <v>926</v>
      </c>
      <c r="AD43" s="44">
        <f t="shared" si="14"/>
        <v>3689</v>
      </c>
      <c r="AE43" s="44">
        <f t="shared" si="15"/>
        <v>11067</v>
      </c>
      <c r="AF43" s="44">
        <f t="shared" si="16"/>
        <v>12920</v>
      </c>
      <c r="AG43" s="107">
        <v>4900</v>
      </c>
      <c r="AH43">
        <f t="shared" si="17"/>
        <v>3</v>
      </c>
    </row>
    <row r="44" spans="1:34">
      <c r="A44" s="100">
        <v>34</v>
      </c>
      <c r="B44" s="100">
        <v>20</v>
      </c>
      <c r="C44" s="117" t="s">
        <v>100</v>
      </c>
      <c r="D44" s="83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3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3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4900</v>
      </c>
      <c r="AH44">
        <f t="shared" si="17"/>
        <v>0</v>
      </c>
    </row>
    <row r="45" spans="1:34">
      <c r="A45" s="99">
        <v>35</v>
      </c>
      <c r="B45" s="100">
        <v>116</v>
      </c>
      <c r="C45" s="116" t="s">
        <v>101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</v>
      </c>
      <c r="L45" s="44">
        <f t="shared" si="2"/>
        <v>0</v>
      </c>
      <c r="M45" s="45">
        <f t="shared" si="3"/>
        <v>0</v>
      </c>
      <c r="N45" s="82">
        <v>0</v>
      </c>
      <c r="O45" s="77">
        <v>0</v>
      </c>
      <c r="P45" s="3">
        <f t="shared" si="4"/>
        <v>0</v>
      </c>
      <c r="Q45" s="38">
        <f t="shared" si="5"/>
        <v>0</v>
      </c>
      <c r="R45" s="76">
        <v>0</v>
      </c>
      <c r="S45" s="76">
        <v>0</v>
      </c>
      <c r="T45" s="76">
        <v>0</v>
      </c>
      <c r="U45" s="41">
        <v>2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2000</v>
      </c>
      <c r="AH45">
        <f t="shared" si="17"/>
        <v>0</v>
      </c>
    </row>
    <row r="46" spans="1:34">
      <c r="A46" s="100">
        <v>36</v>
      </c>
      <c r="B46" s="100">
        <v>122</v>
      </c>
      <c r="C46" s="118" t="s">
        <v>102</v>
      </c>
      <c r="D46" s="82">
        <v>0</v>
      </c>
      <c r="E46" s="77">
        <v>0</v>
      </c>
      <c r="F46" s="3">
        <f t="shared" si="0"/>
        <v>0</v>
      </c>
      <c r="G46" s="38">
        <f t="shared" si="1"/>
        <v>815</v>
      </c>
      <c r="H46" s="76">
        <v>483</v>
      </c>
      <c r="I46" s="76">
        <v>332</v>
      </c>
      <c r="J46" s="76">
        <v>1437</v>
      </c>
      <c r="K46" s="41">
        <v>2.5</v>
      </c>
      <c r="L46" s="44">
        <f t="shared" si="2"/>
        <v>3593</v>
      </c>
      <c r="M46" s="45">
        <f t="shared" si="3"/>
        <v>4408</v>
      </c>
      <c r="N46" s="83">
        <v>0</v>
      </c>
      <c r="O46" s="5">
        <v>0</v>
      </c>
      <c r="P46" s="75">
        <f t="shared" si="4"/>
        <v>0</v>
      </c>
      <c r="Q46" s="38">
        <f t="shared" si="5"/>
        <v>0</v>
      </c>
      <c r="R46" s="5">
        <v>0</v>
      </c>
      <c r="S46" s="5">
        <v>0</v>
      </c>
      <c r="T46" s="5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815</v>
      </c>
      <c r="AB46" s="44">
        <f t="shared" si="12"/>
        <v>483</v>
      </c>
      <c r="AC46" s="44">
        <f t="shared" si="13"/>
        <v>332</v>
      </c>
      <c r="AD46" s="44">
        <f t="shared" si="14"/>
        <v>1437</v>
      </c>
      <c r="AE46" s="44">
        <f t="shared" si="15"/>
        <v>3593</v>
      </c>
      <c r="AF46" s="44">
        <f t="shared" si="16"/>
        <v>4408</v>
      </c>
      <c r="AG46" s="107">
        <v>3869</v>
      </c>
      <c r="AH46">
        <f t="shared" si="17"/>
        <v>1</v>
      </c>
    </row>
    <row r="47" spans="1:34">
      <c r="A47" s="99">
        <v>37</v>
      </c>
      <c r="B47" s="100">
        <v>21</v>
      </c>
      <c r="C47" s="118" t="s">
        <v>103</v>
      </c>
      <c r="D47" s="83">
        <v>0</v>
      </c>
      <c r="E47" s="5">
        <v>0</v>
      </c>
      <c r="F47" s="75">
        <f t="shared" si="0"/>
        <v>0</v>
      </c>
      <c r="G47" s="38">
        <f t="shared" si="1"/>
        <v>0</v>
      </c>
      <c r="H47" s="5">
        <v>0</v>
      </c>
      <c r="I47" s="5">
        <v>0</v>
      </c>
      <c r="J47" s="5">
        <v>0</v>
      </c>
      <c r="K47" s="41">
        <v>2.5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2.5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3869</v>
      </c>
      <c r="AH47">
        <f t="shared" si="17"/>
        <v>0</v>
      </c>
    </row>
    <row r="48" spans="1:34">
      <c r="A48" s="100">
        <v>38</v>
      </c>
      <c r="B48" s="100">
        <v>3</v>
      </c>
      <c r="C48" s="81" t="s">
        <v>104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99">
        <v>39</v>
      </c>
      <c r="B49" s="100">
        <v>42</v>
      </c>
      <c r="C49" s="81" t="s">
        <v>105</v>
      </c>
      <c r="D49" s="82">
        <v>1500</v>
      </c>
      <c r="E49" s="77">
        <v>500</v>
      </c>
      <c r="F49" s="3">
        <f t="shared" si="0"/>
        <v>2000</v>
      </c>
      <c r="G49" s="38">
        <f t="shared" si="1"/>
        <v>0</v>
      </c>
      <c r="H49" s="76">
        <v>0</v>
      </c>
      <c r="I49" s="76">
        <v>0</v>
      </c>
      <c r="J49" s="76">
        <v>0</v>
      </c>
      <c r="K49" s="41">
        <v>2</v>
      </c>
      <c r="L49" s="44">
        <f t="shared" si="2"/>
        <v>0</v>
      </c>
      <c r="M49" s="45">
        <f t="shared" si="3"/>
        <v>2000</v>
      </c>
      <c r="N49" s="82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</v>
      </c>
      <c r="V49" s="44">
        <f t="shared" si="6"/>
        <v>0</v>
      </c>
      <c r="W49" s="85">
        <f t="shared" si="7"/>
        <v>0</v>
      </c>
      <c r="X49" s="43">
        <f t="shared" si="8"/>
        <v>1500</v>
      </c>
      <c r="Y49" s="44">
        <f t="shared" si="9"/>
        <v>500</v>
      </c>
      <c r="Z49" s="44">
        <f t="shared" si="10"/>
        <v>2000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2000</v>
      </c>
      <c r="AG49" s="107">
        <v>4300</v>
      </c>
      <c r="AH49">
        <f t="shared" si="17"/>
        <v>0</v>
      </c>
    </row>
    <row r="50" spans="1:34">
      <c r="A50" s="100">
        <v>40</v>
      </c>
      <c r="B50" s="100">
        <v>317</v>
      </c>
      <c r="C50" s="92" t="s">
        <v>106</v>
      </c>
      <c r="D50" s="84">
        <v>0</v>
      </c>
      <c r="E50" s="4">
        <v>0</v>
      </c>
      <c r="F50" s="3">
        <f t="shared" si="0"/>
        <v>0</v>
      </c>
      <c r="G50" s="38">
        <f t="shared" si="1"/>
        <v>0</v>
      </c>
      <c r="H50" s="76">
        <v>0</v>
      </c>
      <c r="I50" s="76">
        <v>0</v>
      </c>
      <c r="J50" s="44">
        <v>0</v>
      </c>
      <c r="K50" s="41">
        <v>0</v>
      </c>
      <c r="L50" s="44">
        <f t="shared" si="2"/>
        <v>0</v>
      </c>
      <c r="M50" s="45">
        <f t="shared" si="3"/>
        <v>0</v>
      </c>
      <c r="N50" s="84">
        <v>0</v>
      </c>
      <c r="O50" s="4">
        <v>0</v>
      </c>
      <c r="P50" s="3">
        <f t="shared" si="4"/>
        <v>0</v>
      </c>
      <c r="Q50" s="38">
        <f t="shared" si="5"/>
        <v>0</v>
      </c>
      <c r="R50" s="76">
        <v>0</v>
      </c>
      <c r="S50" s="76">
        <v>0</v>
      </c>
      <c r="T50" s="44">
        <v>0</v>
      </c>
      <c r="U50" s="41">
        <v>0</v>
      </c>
      <c r="V50" s="44">
        <f t="shared" si="6"/>
        <v>0</v>
      </c>
      <c r="W50" s="85">
        <f t="shared" si="7"/>
        <v>0</v>
      </c>
      <c r="X50" s="43">
        <f t="shared" si="8"/>
        <v>0</v>
      </c>
      <c r="Y50" s="44">
        <f t="shared" si="9"/>
        <v>0</v>
      </c>
      <c r="Z50" s="44">
        <f t="shared" si="10"/>
        <v>0</v>
      </c>
      <c r="AA50" s="44">
        <f t="shared" si="11"/>
        <v>0</v>
      </c>
      <c r="AB50" s="44">
        <f t="shared" si="12"/>
        <v>0</v>
      </c>
      <c r="AC50" s="44">
        <f t="shared" si="13"/>
        <v>0</v>
      </c>
      <c r="AD50" s="44">
        <f t="shared" si="14"/>
        <v>0</v>
      </c>
      <c r="AE50" s="44">
        <f t="shared" si="15"/>
        <v>0</v>
      </c>
      <c r="AF50" s="44">
        <f t="shared" si="16"/>
        <v>0</v>
      </c>
      <c r="AG50" s="107">
        <v>4670</v>
      </c>
      <c r="AH50">
        <f t="shared" si="17"/>
        <v>0</v>
      </c>
    </row>
    <row r="51" spans="1:34" ht="15.75" thickBot="1">
      <c r="A51" s="99">
        <v>41</v>
      </c>
      <c r="B51" s="100">
        <v>999</v>
      </c>
      <c r="C51" s="93" t="s">
        <v>107</v>
      </c>
      <c r="D51" s="86">
        <v>0</v>
      </c>
      <c r="E51" s="6">
        <v>0</v>
      </c>
      <c r="F51" s="87">
        <f t="shared" si="0"/>
        <v>0</v>
      </c>
      <c r="G51" s="48">
        <f t="shared" si="1"/>
        <v>0</v>
      </c>
      <c r="H51" s="88">
        <v>0</v>
      </c>
      <c r="I51" s="88">
        <v>0</v>
      </c>
      <c r="J51" s="67">
        <v>0</v>
      </c>
      <c r="K51" s="47">
        <v>0</v>
      </c>
      <c r="L51" s="67">
        <f t="shared" si="2"/>
        <v>0</v>
      </c>
      <c r="M51" s="89">
        <f t="shared" si="3"/>
        <v>0</v>
      </c>
      <c r="N51" s="86">
        <v>0</v>
      </c>
      <c r="O51" s="6">
        <v>0</v>
      </c>
      <c r="P51" s="87">
        <f t="shared" si="4"/>
        <v>0</v>
      </c>
      <c r="Q51" s="48">
        <f t="shared" si="5"/>
        <v>0</v>
      </c>
      <c r="R51" s="88">
        <v>0</v>
      </c>
      <c r="S51" s="88">
        <v>0</v>
      </c>
      <c r="T51" s="67">
        <v>0</v>
      </c>
      <c r="U51" s="47">
        <v>0</v>
      </c>
      <c r="V51" s="67">
        <f t="shared" si="6"/>
        <v>0</v>
      </c>
      <c r="W51" s="90">
        <f t="shared" si="7"/>
        <v>0</v>
      </c>
      <c r="X51" s="46">
        <f t="shared" si="8"/>
        <v>0</v>
      </c>
      <c r="Y51" s="67">
        <f t="shared" si="9"/>
        <v>0</v>
      </c>
      <c r="Z51" s="67">
        <f t="shared" si="10"/>
        <v>0</v>
      </c>
      <c r="AA51" s="67">
        <f t="shared" si="11"/>
        <v>0</v>
      </c>
      <c r="AB51" s="67">
        <f t="shared" si="12"/>
        <v>0</v>
      </c>
      <c r="AC51" s="67">
        <f t="shared" si="13"/>
        <v>0</v>
      </c>
      <c r="AD51" s="67">
        <f t="shared" si="14"/>
        <v>0</v>
      </c>
      <c r="AE51" s="67">
        <f t="shared" si="15"/>
        <v>0</v>
      </c>
      <c r="AF51" s="67">
        <f t="shared" si="16"/>
        <v>0</v>
      </c>
      <c r="AG51" s="109">
        <v>4670</v>
      </c>
      <c r="AH51">
        <f t="shared" si="17"/>
        <v>0</v>
      </c>
    </row>
    <row r="52" spans="1:34" ht="15.75" thickBot="1">
      <c r="A52" s="66"/>
      <c r="B52" s="96" t="s">
        <v>108</v>
      </c>
      <c r="C52" s="96" t="s">
        <v>13</v>
      </c>
      <c r="D52" s="91">
        <f t="shared" ref="D52:J52" si="18">SUM(D11:D51)</f>
        <v>7708</v>
      </c>
      <c r="E52" s="91">
        <f t="shared" si="18"/>
        <v>2918</v>
      </c>
      <c r="F52" s="91">
        <f t="shared" si="18"/>
        <v>10626</v>
      </c>
      <c r="G52" s="91">
        <f t="shared" si="18"/>
        <v>46937</v>
      </c>
      <c r="H52" s="91">
        <f t="shared" si="18"/>
        <v>21011</v>
      </c>
      <c r="I52" s="91">
        <f t="shared" si="18"/>
        <v>25926</v>
      </c>
      <c r="J52" s="91">
        <f t="shared" si="18"/>
        <v>41309</v>
      </c>
      <c r="K52" s="49">
        <f>ROUND(L52/J52,0)</f>
        <v>3</v>
      </c>
      <c r="L52" s="91">
        <f t="shared" ref="L52:Q52" si="19">SUM(L11:L51)</f>
        <v>121588</v>
      </c>
      <c r="M52" s="91">
        <f t="shared" si="19"/>
        <v>179151</v>
      </c>
      <c r="N52" s="91">
        <f t="shared" si="19"/>
        <v>2725</v>
      </c>
      <c r="O52" s="91">
        <f t="shared" si="19"/>
        <v>315</v>
      </c>
      <c r="P52" s="91">
        <f t="shared" si="19"/>
        <v>3040</v>
      </c>
      <c r="Q52" s="91">
        <f t="shared" si="19"/>
        <v>12443</v>
      </c>
      <c r="R52" s="91"/>
      <c r="S52" s="91">
        <f t="shared" ref="S52:AH52" si="20">SUM(S11:S51)</f>
        <v>1090</v>
      </c>
      <c r="T52" s="91">
        <f t="shared" si="20"/>
        <v>12129</v>
      </c>
      <c r="U52" s="49">
        <f t="shared" si="20"/>
        <v>102.6</v>
      </c>
      <c r="V52" s="91">
        <f t="shared" si="20"/>
        <v>34821</v>
      </c>
      <c r="W52" s="91">
        <f t="shared" si="20"/>
        <v>50304</v>
      </c>
      <c r="X52" s="91">
        <f t="shared" si="20"/>
        <v>10433</v>
      </c>
      <c r="Y52" s="91">
        <f t="shared" si="20"/>
        <v>3233</v>
      </c>
      <c r="Z52" s="91">
        <f t="shared" si="20"/>
        <v>13666</v>
      </c>
      <c r="AA52" s="91">
        <f t="shared" si="20"/>
        <v>59380</v>
      </c>
      <c r="AB52" s="91">
        <f t="shared" si="20"/>
        <v>32364</v>
      </c>
      <c r="AC52" s="91">
        <f t="shared" si="20"/>
        <v>27016</v>
      </c>
      <c r="AD52" s="91">
        <f t="shared" si="20"/>
        <v>53438</v>
      </c>
      <c r="AE52" s="91">
        <f t="shared" si="20"/>
        <v>156409</v>
      </c>
      <c r="AF52" s="91">
        <f t="shared" si="20"/>
        <v>229455</v>
      </c>
      <c r="AG52" s="91">
        <f t="shared" si="20"/>
        <v>155134</v>
      </c>
      <c r="AH52">
        <f t="shared" si="20"/>
        <v>52</v>
      </c>
    </row>
  </sheetData>
  <mergeCells count="32">
    <mergeCell ref="U1:W1"/>
    <mergeCell ref="AD8:AD9"/>
    <mergeCell ref="AE8:AE9"/>
    <mergeCell ref="X7:Z8"/>
    <mergeCell ref="AA7:AC8"/>
    <mergeCell ref="AD7:AE7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V8:V9"/>
  </mergeCells>
  <printOptions verticalCentered="1"/>
  <pageMargins left="0.19685039370078741" right="0.19685039370078741" top="0.19685039370078741" bottom="0.19685039370078741" header="0.19685039370078741" footer="0.19685039370078741"/>
  <pageSetup paperSize="9" scale="55" fitToWidth="0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300052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300052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300052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300052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6551</v>
      </c>
      <c r="R31" s="76">
        <v>6551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6551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6551</v>
      </c>
      <c r="AB31" s="44">
        <f t="shared" si="12"/>
        <v>6551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6551</v>
      </c>
      <c r="AG31" s="107">
        <v>3200</v>
      </c>
      <c r="AH31">
        <f t="shared" si="17"/>
        <v>2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11777</v>
      </c>
      <c r="H37" s="5">
        <v>11777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11777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11777</v>
      </c>
      <c r="AB37" s="44">
        <f t="shared" si="12"/>
        <v>11777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11777</v>
      </c>
      <c r="AG37" s="107">
        <v>4670</v>
      </c>
      <c r="AH37">
        <f t="shared" si="17"/>
        <v>3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11777</v>
      </c>
      <c r="H51" s="91">
        <f t="shared" si="18"/>
        <v>11777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11777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6551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6551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18328</v>
      </c>
      <c r="AB51" s="91">
        <f t="shared" si="20"/>
        <v>18328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18328</v>
      </c>
      <c r="AG51" s="91">
        <f t="shared" si="20"/>
        <v>155134</v>
      </c>
      <c r="AH51">
        <f t="shared" si="20"/>
        <v>5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300052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300052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300052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300052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300052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7" t="s">
        <v>52</v>
      </c>
      <c r="C1" s="237"/>
      <c r="D1" s="237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65</v>
      </c>
      <c r="B3" s="101"/>
      <c r="C3" s="238" t="s">
        <v>64</v>
      </c>
      <c r="D3" s="238"/>
      <c r="F3" s="160">
        <v>300052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66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0</v>
      </c>
      <c r="I23" s="30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134</v>
      </c>
      <c r="C30" s="142" t="s">
        <v>135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149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194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239</v>
      </c>
      <c r="C83" s="120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37" t="s">
        <v>52</v>
      </c>
      <c r="C1" s="237"/>
      <c r="D1" s="237"/>
      <c r="E1" s="145"/>
      <c r="F1" s="145"/>
      <c r="G1" s="130"/>
      <c r="H1" s="130"/>
      <c r="I1" s="130"/>
    </row>
    <row r="2" spans="1:9" ht="21">
      <c r="B2" s="182"/>
      <c r="C2" s="182"/>
      <c r="D2" s="182"/>
      <c r="E2" s="182"/>
      <c r="F2" s="182"/>
      <c r="G2" s="130"/>
      <c r="H2" s="130"/>
      <c r="I2" s="130"/>
    </row>
    <row r="3" spans="1:9" ht="16.5" customHeight="1">
      <c r="A3" s="159" t="s">
        <v>65</v>
      </c>
      <c r="B3" s="155"/>
      <c r="C3" s="238" t="s">
        <v>64</v>
      </c>
      <c r="D3" s="238"/>
      <c r="E3" s="130"/>
      <c r="F3" s="160">
        <v>300052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109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7" t="s">
        <v>52</v>
      </c>
      <c r="C1" s="237"/>
      <c r="D1" s="237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8" t="s">
        <v>64</v>
      </c>
      <c r="D3" s="238"/>
      <c r="E3" s="130"/>
      <c r="F3" s="160">
        <v>300052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114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7" t="s">
        <v>52</v>
      </c>
      <c r="C1" s="237"/>
      <c r="D1" s="237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8" t="s">
        <v>64</v>
      </c>
      <c r="D3" s="238"/>
      <c r="E3" s="130"/>
      <c r="F3" s="160">
        <v>300052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117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J21"/>
  <sheetViews>
    <sheetView workbookViewId="0">
      <selection activeCell="D13" sqref="D13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69.75" customHeight="1">
      <c r="A1" s="241" t="s">
        <v>58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0" ht="21" customHeight="1">
      <c r="A2" s="130"/>
      <c r="B2" s="173"/>
      <c r="C2" s="173"/>
      <c r="D2" s="173"/>
    </row>
    <row r="3" spans="1:10" ht="18.75" customHeight="1">
      <c r="A3" s="159" t="s">
        <v>65</v>
      </c>
      <c r="B3" s="155"/>
      <c r="C3" s="238" t="s">
        <v>64</v>
      </c>
      <c r="D3" s="238"/>
      <c r="E3" s="238"/>
      <c r="F3" s="238"/>
      <c r="G3" s="238"/>
      <c r="H3" s="238"/>
      <c r="J3" s="160">
        <v>300052</v>
      </c>
    </row>
    <row r="4" spans="1:10" ht="19.5" customHeight="1">
      <c r="A4" s="157" t="s">
        <v>49</v>
      </c>
      <c r="B4" s="132"/>
      <c r="C4" s="242" t="s">
        <v>14</v>
      </c>
      <c r="D4" s="242"/>
      <c r="E4" s="242"/>
      <c r="F4" s="242"/>
      <c r="J4" s="161" t="s">
        <v>51</v>
      </c>
    </row>
    <row r="5" spans="1:10" ht="95.25" customHeight="1">
      <c r="A5" s="157"/>
      <c r="B5" s="132"/>
      <c r="C5" s="174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59</v>
      </c>
      <c r="C6" s="175"/>
      <c r="D6" s="175"/>
      <c r="E6" s="175"/>
      <c r="F6" s="175"/>
      <c r="G6" s="175"/>
      <c r="H6" s="175"/>
      <c r="I6" s="175"/>
      <c r="J6" s="175"/>
    </row>
    <row r="7" spans="1:10" ht="15" customHeight="1">
      <c r="A7" s="244" t="s">
        <v>45</v>
      </c>
      <c r="B7" s="245" t="s">
        <v>0</v>
      </c>
      <c r="C7" s="248" t="s">
        <v>1</v>
      </c>
      <c r="D7" s="248"/>
      <c r="E7" s="248"/>
      <c r="F7" s="248" t="s">
        <v>2</v>
      </c>
      <c r="G7" s="248"/>
      <c r="H7" s="248"/>
      <c r="I7" s="249" t="s">
        <v>3</v>
      </c>
      <c r="J7" s="249"/>
    </row>
    <row r="8" spans="1:10" ht="28.5" customHeight="1">
      <c r="A8" s="244"/>
      <c r="B8" s="246"/>
      <c r="C8" s="243" t="s">
        <v>4</v>
      </c>
      <c r="D8" s="243"/>
      <c r="E8" s="243"/>
      <c r="F8" s="243" t="s">
        <v>4</v>
      </c>
      <c r="G8" s="243"/>
      <c r="H8" s="243"/>
      <c r="I8" s="243" t="s">
        <v>4</v>
      </c>
      <c r="J8" s="243"/>
    </row>
    <row r="9" spans="1:10" ht="15" customHeight="1">
      <c r="A9" s="244"/>
      <c r="B9" s="246"/>
      <c r="C9" s="239" t="s">
        <v>6</v>
      </c>
      <c r="D9" s="240" t="s">
        <v>7</v>
      </c>
      <c r="E9" s="239" t="s">
        <v>8</v>
      </c>
      <c r="F9" s="239" t="s">
        <v>6</v>
      </c>
      <c r="G9" s="240" t="s">
        <v>7</v>
      </c>
      <c r="H9" s="239" t="s">
        <v>8</v>
      </c>
      <c r="I9" s="239" t="s">
        <v>6</v>
      </c>
      <c r="J9" s="239" t="s">
        <v>8</v>
      </c>
    </row>
    <row r="10" spans="1:10" ht="170.25" customHeight="1">
      <c r="A10" s="244"/>
      <c r="B10" s="247"/>
      <c r="C10" s="239"/>
      <c r="D10" s="240"/>
      <c r="E10" s="239"/>
      <c r="F10" s="239"/>
      <c r="G10" s="240"/>
      <c r="H10" s="239"/>
      <c r="I10" s="239"/>
      <c r="J10" s="239"/>
    </row>
    <row r="11" spans="1:10">
      <c r="A11" s="176">
        <v>1</v>
      </c>
      <c r="B11" s="177">
        <v>2</v>
      </c>
      <c r="C11" s="178">
        <v>3</v>
      </c>
      <c r="D11" s="179">
        <v>4</v>
      </c>
      <c r="E11" s="180" t="s">
        <v>60</v>
      </c>
      <c r="F11" s="180">
        <v>6</v>
      </c>
      <c r="G11" s="179">
        <v>7</v>
      </c>
      <c r="H11" s="180" t="s">
        <v>61</v>
      </c>
      <c r="I11" s="178" t="s">
        <v>63</v>
      </c>
      <c r="J11" s="178" t="s">
        <v>62</v>
      </c>
    </row>
    <row r="12" spans="1:10">
      <c r="A12" s="184">
        <v>1581</v>
      </c>
      <c r="B12" s="184" t="s">
        <v>240</v>
      </c>
      <c r="C12" s="184">
        <v>0</v>
      </c>
      <c r="D12" s="184">
        <v>12</v>
      </c>
      <c r="E12" s="184">
        <f t="shared" ref="E12:E20" si="0">ROUND(C12*D12,0)</f>
        <v>0</v>
      </c>
      <c r="F12" s="184">
        <v>0</v>
      </c>
      <c r="G12" s="184">
        <v>12</v>
      </c>
      <c r="H12" s="184">
        <f t="shared" ref="H12:H20" si="1">ROUND(F12*G12,0)</f>
        <v>0</v>
      </c>
      <c r="I12" s="184">
        <f t="shared" ref="I12:I20" si="2">C12+F12</f>
        <v>0</v>
      </c>
      <c r="J12" s="184">
        <f t="shared" ref="J12:J20" si="3">E12+H12</f>
        <v>0</v>
      </c>
    </row>
    <row r="13" spans="1:10">
      <c r="A13" s="184">
        <v>1582</v>
      </c>
      <c r="B13" s="184" t="s">
        <v>241</v>
      </c>
      <c r="C13" s="184">
        <v>0</v>
      </c>
      <c r="D13" s="184">
        <v>12</v>
      </c>
      <c r="E13" s="184">
        <f t="shared" si="0"/>
        <v>0</v>
      </c>
      <c r="F13" s="184">
        <v>0</v>
      </c>
      <c r="G13" s="184">
        <v>12</v>
      </c>
      <c r="H13" s="184">
        <f t="shared" si="1"/>
        <v>0</v>
      </c>
      <c r="I13" s="184">
        <f t="shared" si="2"/>
        <v>0</v>
      </c>
      <c r="J13" s="184">
        <f t="shared" si="3"/>
        <v>0</v>
      </c>
    </row>
    <row r="14" spans="1:10">
      <c r="A14" s="184">
        <v>1583</v>
      </c>
      <c r="B14" s="184" t="s">
        <v>242</v>
      </c>
      <c r="C14" s="184">
        <v>0</v>
      </c>
      <c r="D14" s="184">
        <v>12</v>
      </c>
      <c r="E14" s="184">
        <f t="shared" si="0"/>
        <v>0</v>
      </c>
      <c r="F14" s="184">
        <v>0</v>
      </c>
      <c r="G14" s="184">
        <v>12</v>
      </c>
      <c r="H14" s="184">
        <f t="shared" si="1"/>
        <v>0</v>
      </c>
      <c r="I14" s="184">
        <f t="shared" si="2"/>
        <v>0</v>
      </c>
      <c r="J14" s="184">
        <f t="shared" si="3"/>
        <v>0</v>
      </c>
    </row>
    <row r="15" spans="1:10">
      <c r="A15" s="184">
        <v>1584</v>
      </c>
      <c r="B15" s="184" t="s">
        <v>243</v>
      </c>
      <c r="C15" s="184">
        <v>0</v>
      </c>
      <c r="D15" s="184">
        <v>12</v>
      </c>
      <c r="E15" s="184">
        <f t="shared" si="0"/>
        <v>0</v>
      </c>
      <c r="F15" s="184">
        <v>0</v>
      </c>
      <c r="G15" s="184">
        <v>12</v>
      </c>
      <c r="H15" s="184">
        <f t="shared" si="1"/>
        <v>0</v>
      </c>
      <c r="I15" s="184">
        <f t="shared" si="2"/>
        <v>0</v>
      </c>
      <c r="J15" s="184">
        <f t="shared" si="3"/>
        <v>0</v>
      </c>
    </row>
    <row r="16" spans="1:10">
      <c r="A16" s="184">
        <v>1585</v>
      </c>
      <c r="B16" s="184" t="s">
        <v>244</v>
      </c>
      <c r="C16" s="184">
        <v>0</v>
      </c>
      <c r="D16" s="184">
        <v>12</v>
      </c>
      <c r="E16" s="184">
        <f t="shared" si="0"/>
        <v>0</v>
      </c>
      <c r="F16" s="184">
        <v>0</v>
      </c>
      <c r="G16" s="184">
        <v>12</v>
      </c>
      <c r="H16" s="184">
        <f t="shared" si="1"/>
        <v>0</v>
      </c>
      <c r="I16" s="184">
        <f t="shared" si="2"/>
        <v>0</v>
      </c>
      <c r="J16" s="184">
        <f t="shared" si="3"/>
        <v>0</v>
      </c>
    </row>
    <row r="17" spans="1:10">
      <c r="A17" s="184">
        <v>1586</v>
      </c>
      <c r="B17" s="184" t="s">
        <v>245</v>
      </c>
      <c r="C17" s="184">
        <v>0</v>
      </c>
      <c r="D17" s="184">
        <v>12</v>
      </c>
      <c r="E17" s="184">
        <f t="shared" si="0"/>
        <v>0</v>
      </c>
      <c r="F17" s="184">
        <v>0</v>
      </c>
      <c r="G17" s="184">
        <v>12</v>
      </c>
      <c r="H17" s="184">
        <f t="shared" si="1"/>
        <v>0</v>
      </c>
      <c r="I17" s="184">
        <f t="shared" si="2"/>
        <v>0</v>
      </c>
      <c r="J17" s="184">
        <f t="shared" si="3"/>
        <v>0</v>
      </c>
    </row>
    <row r="18" spans="1:10">
      <c r="A18" s="184">
        <v>1587</v>
      </c>
      <c r="B18" s="184" t="s">
        <v>246</v>
      </c>
      <c r="C18" s="184">
        <v>0</v>
      </c>
      <c r="D18" s="184">
        <v>12</v>
      </c>
      <c r="E18" s="184">
        <f t="shared" si="0"/>
        <v>0</v>
      </c>
      <c r="F18" s="184">
        <v>0</v>
      </c>
      <c r="G18" s="184">
        <v>12</v>
      </c>
      <c r="H18" s="184">
        <f t="shared" si="1"/>
        <v>0</v>
      </c>
      <c r="I18" s="184">
        <f t="shared" si="2"/>
        <v>0</v>
      </c>
      <c r="J18" s="184">
        <f t="shared" si="3"/>
        <v>0</v>
      </c>
    </row>
    <row r="19" spans="1:10">
      <c r="A19" s="184">
        <v>1588</v>
      </c>
      <c r="B19" s="184" t="s">
        <v>247</v>
      </c>
      <c r="C19" s="184">
        <v>0</v>
      </c>
      <c r="D19" s="184">
        <v>12</v>
      </c>
      <c r="E19" s="184">
        <f t="shared" si="0"/>
        <v>0</v>
      </c>
      <c r="F19" s="184">
        <v>0</v>
      </c>
      <c r="G19" s="184">
        <v>12</v>
      </c>
      <c r="H19" s="184">
        <f t="shared" si="1"/>
        <v>0</v>
      </c>
      <c r="I19" s="184">
        <f t="shared" si="2"/>
        <v>0</v>
      </c>
      <c r="J19" s="184">
        <f t="shared" si="3"/>
        <v>0</v>
      </c>
    </row>
    <row r="20" spans="1:10">
      <c r="A20" s="184">
        <v>1589</v>
      </c>
      <c r="B20" s="184" t="s">
        <v>248</v>
      </c>
      <c r="C20" s="184">
        <v>0</v>
      </c>
      <c r="D20" s="184">
        <v>12</v>
      </c>
      <c r="E20" s="184">
        <f t="shared" si="0"/>
        <v>0</v>
      </c>
      <c r="F20" s="184">
        <v>0</v>
      </c>
      <c r="G20" s="184">
        <v>12</v>
      </c>
      <c r="H20" s="184">
        <f t="shared" si="1"/>
        <v>0</v>
      </c>
      <c r="I20" s="184">
        <f t="shared" si="2"/>
        <v>0</v>
      </c>
      <c r="J20" s="184">
        <f t="shared" si="3"/>
        <v>0</v>
      </c>
    </row>
    <row r="21" spans="1:10">
      <c r="A21" s="184"/>
      <c r="B21" s="184" t="s">
        <v>239</v>
      </c>
      <c r="C21" s="184">
        <f>SUM(C12:C20)</f>
        <v>0</v>
      </c>
      <c r="D21" s="184"/>
      <c r="E21" s="184"/>
      <c r="F21" s="184">
        <f>SUM(F12:F20)</f>
        <v>0</v>
      </c>
      <c r="G21" s="184"/>
      <c r="H21" s="184"/>
      <c r="I21" s="184">
        <f>SUM(I12:I20)</f>
        <v>0</v>
      </c>
      <c r="J21" s="184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0" t="s">
        <v>57</v>
      </c>
      <c r="C1" s="250"/>
      <c r="D1" s="250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65</v>
      </c>
      <c r="B3" s="155"/>
      <c r="C3" s="183" t="s">
        <v>64</v>
      </c>
      <c r="D3" s="160">
        <v>300052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249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84">
        <v>1</v>
      </c>
      <c r="B7" s="184" t="s">
        <v>250</v>
      </c>
      <c r="C7" s="185" t="s">
        <v>251</v>
      </c>
      <c r="D7" s="184">
        <v>0</v>
      </c>
    </row>
    <row r="8" spans="1:9">
      <c r="A8" s="184">
        <v>2</v>
      </c>
      <c r="B8" s="184" t="s">
        <v>252</v>
      </c>
      <c r="C8" s="185" t="s">
        <v>253</v>
      </c>
      <c r="D8" s="184">
        <v>0</v>
      </c>
    </row>
    <row r="9" spans="1:9">
      <c r="A9" s="184">
        <v>3</v>
      </c>
      <c r="B9" s="184" t="s">
        <v>254</v>
      </c>
      <c r="C9" s="185" t="s">
        <v>255</v>
      </c>
      <c r="D9" s="184">
        <v>0</v>
      </c>
    </row>
    <row r="10" spans="1:9" ht="30">
      <c r="A10" s="184">
        <v>4</v>
      </c>
      <c r="B10" s="184" t="s">
        <v>256</v>
      </c>
      <c r="C10" s="185" t="s">
        <v>257</v>
      </c>
      <c r="D10" s="184">
        <v>0</v>
      </c>
    </row>
    <row r="11" spans="1:9">
      <c r="A11" s="184">
        <v>5</v>
      </c>
      <c r="B11" s="184" t="s">
        <v>258</v>
      </c>
      <c r="C11" s="185" t="s">
        <v>259</v>
      </c>
      <c r="D11" s="184">
        <v>0</v>
      </c>
    </row>
    <row r="12" spans="1:9" ht="30">
      <c r="A12" s="184">
        <v>6</v>
      </c>
      <c r="B12" s="184" t="s">
        <v>260</v>
      </c>
      <c r="C12" s="185" t="s">
        <v>261</v>
      </c>
      <c r="D12" s="184">
        <v>0</v>
      </c>
    </row>
    <row r="13" spans="1:9">
      <c r="A13" s="184">
        <v>7</v>
      </c>
      <c r="B13" s="184" t="s">
        <v>262</v>
      </c>
      <c r="C13" s="185" t="s">
        <v>263</v>
      </c>
      <c r="D13" s="184">
        <v>0</v>
      </c>
    </row>
    <row r="14" spans="1:9">
      <c r="A14" s="184">
        <v>8</v>
      </c>
      <c r="B14" s="184" t="s">
        <v>264</v>
      </c>
      <c r="C14" s="185" t="s">
        <v>265</v>
      </c>
      <c r="D14" s="184">
        <v>0</v>
      </c>
    </row>
    <row r="15" spans="1:9" ht="30">
      <c r="A15" s="184">
        <v>9</v>
      </c>
      <c r="B15" s="184" t="s">
        <v>266</v>
      </c>
      <c r="C15" s="185" t="s">
        <v>267</v>
      </c>
      <c r="D15" s="184">
        <v>0</v>
      </c>
    </row>
    <row r="16" spans="1:9">
      <c r="A16" s="184">
        <v>10</v>
      </c>
      <c r="B16" s="184" t="s">
        <v>268</v>
      </c>
      <c r="C16" s="185" t="s">
        <v>269</v>
      </c>
      <c r="D16" s="184">
        <v>0</v>
      </c>
    </row>
    <row r="17" spans="1:4">
      <c r="A17" s="184">
        <v>11</v>
      </c>
      <c r="B17" s="184" t="s">
        <v>270</v>
      </c>
      <c r="C17" s="185" t="s">
        <v>271</v>
      </c>
      <c r="D17" s="184">
        <v>0</v>
      </c>
    </row>
    <row r="18" spans="1:4">
      <c r="A18" s="184">
        <v>12</v>
      </c>
      <c r="B18" s="184" t="s">
        <v>272</v>
      </c>
      <c r="C18" s="185" t="s">
        <v>273</v>
      </c>
      <c r="D18" s="184">
        <v>0</v>
      </c>
    </row>
    <row r="19" spans="1:4">
      <c r="A19" s="184">
        <v>13</v>
      </c>
      <c r="B19" s="184" t="s">
        <v>274</v>
      </c>
      <c r="C19" s="185" t="s">
        <v>275</v>
      </c>
      <c r="D19" s="184">
        <v>0</v>
      </c>
    </row>
    <row r="20" spans="1:4">
      <c r="A20" s="184">
        <v>14</v>
      </c>
      <c r="B20" s="184" t="s">
        <v>276</v>
      </c>
      <c r="C20" s="185" t="s">
        <v>277</v>
      </c>
      <c r="D20" s="184">
        <v>0</v>
      </c>
    </row>
    <row r="21" spans="1:4">
      <c r="A21" s="184">
        <v>15</v>
      </c>
      <c r="B21" s="184" t="s">
        <v>278</v>
      </c>
      <c r="C21" s="185" t="s">
        <v>279</v>
      </c>
      <c r="D21" s="184">
        <v>0</v>
      </c>
    </row>
    <row r="22" spans="1:4">
      <c r="A22" s="184">
        <v>16</v>
      </c>
      <c r="B22" s="184" t="s">
        <v>280</v>
      </c>
      <c r="C22" s="185" t="s">
        <v>281</v>
      </c>
      <c r="D22" s="184">
        <v>0</v>
      </c>
    </row>
    <row r="23" spans="1:4">
      <c r="A23" s="184">
        <v>17</v>
      </c>
      <c r="B23" s="184" t="s">
        <v>282</v>
      </c>
      <c r="C23" s="185" t="s">
        <v>283</v>
      </c>
      <c r="D23" s="184">
        <v>0</v>
      </c>
    </row>
    <row r="24" spans="1:4">
      <c r="A24" s="184">
        <v>18</v>
      </c>
      <c r="B24" s="184" t="s">
        <v>284</v>
      </c>
      <c r="C24" s="185" t="s">
        <v>285</v>
      </c>
      <c r="D24" s="184">
        <v>0</v>
      </c>
    </row>
    <row r="25" spans="1:4">
      <c r="A25" s="184">
        <v>19</v>
      </c>
      <c r="B25" s="184" t="s">
        <v>286</v>
      </c>
      <c r="C25" s="185" t="s">
        <v>287</v>
      </c>
      <c r="D25" s="184">
        <v>0</v>
      </c>
    </row>
    <row r="26" spans="1:4">
      <c r="A26" s="184">
        <v>20</v>
      </c>
      <c r="B26" s="184" t="s">
        <v>288</v>
      </c>
      <c r="C26" s="185" t="s">
        <v>289</v>
      </c>
      <c r="D26" s="184">
        <v>0</v>
      </c>
    </row>
    <row r="27" spans="1:4">
      <c r="A27" s="184">
        <v>21</v>
      </c>
      <c r="B27" s="184" t="s">
        <v>290</v>
      </c>
      <c r="C27" s="185" t="s">
        <v>291</v>
      </c>
      <c r="D27" s="184">
        <v>0</v>
      </c>
    </row>
    <row r="28" spans="1:4">
      <c r="A28" s="184">
        <v>22</v>
      </c>
      <c r="B28" s="184" t="s">
        <v>292</v>
      </c>
      <c r="C28" s="185" t="s">
        <v>293</v>
      </c>
      <c r="D28" s="184">
        <v>0</v>
      </c>
    </row>
    <row r="29" spans="1:4">
      <c r="A29" s="184">
        <v>23</v>
      </c>
      <c r="B29" s="184" t="s">
        <v>294</v>
      </c>
      <c r="C29" s="185" t="s">
        <v>295</v>
      </c>
      <c r="D29" s="184">
        <v>0</v>
      </c>
    </row>
    <row r="30" spans="1:4" ht="30">
      <c r="A30" s="184">
        <v>24</v>
      </c>
      <c r="B30" s="184" t="s">
        <v>296</v>
      </c>
      <c r="C30" s="185" t="s">
        <v>297</v>
      </c>
      <c r="D30" s="184">
        <v>0</v>
      </c>
    </row>
    <row r="31" spans="1:4">
      <c r="A31" s="184">
        <v>25</v>
      </c>
      <c r="B31" s="184" t="s">
        <v>298</v>
      </c>
      <c r="C31" s="185" t="s">
        <v>299</v>
      </c>
      <c r="D31" s="184">
        <v>0</v>
      </c>
    </row>
    <row r="32" spans="1:4">
      <c r="A32" s="184">
        <v>26</v>
      </c>
      <c r="B32" s="184" t="s">
        <v>300</v>
      </c>
      <c r="C32" s="185" t="s">
        <v>301</v>
      </c>
      <c r="D32" s="184">
        <v>0</v>
      </c>
    </row>
    <row r="33" spans="1:4">
      <c r="A33" s="184">
        <v>27</v>
      </c>
      <c r="B33" s="184" t="s">
        <v>302</v>
      </c>
      <c r="C33" s="185" t="s">
        <v>303</v>
      </c>
      <c r="D33" s="184">
        <v>0</v>
      </c>
    </row>
    <row r="34" spans="1:4" ht="30">
      <c r="A34" s="184">
        <v>28</v>
      </c>
      <c r="B34" s="184" t="s">
        <v>304</v>
      </c>
      <c r="C34" s="185" t="s">
        <v>305</v>
      </c>
      <c r="D34" s="184">
        <v>0</v>
      </c>
    </row>
    <row r="35" spans="1:4">
      <c r="A35" s="184">
        <v>29</v>
      </c>
      <c r="B35" s="184" t="s">
        <v>306</v>
      </c>
      <c r="C35" s="185" t="s">
        <v>307</v>
      </c>
      <c r="D35" s="184">
        <v>0</v>
      </c>
    </row>
    <row r="36" spans="1:4" ht="30">
      <c r="A36" s="184">
        <v>30</v>
      </c>
      <c r="B36" s="184" t="s">
        <v>308</v>
      </c>
      <c r="C36" s="185" t="s">
        <v>309</v>
      </c>
      <c r="D36" s="184">
        <v>0</v>
      </c>
    </row>
    <row r="37" spans="1:4" ht="30">
      <c r="A37" s="184">
        <v>31</v>
      </c>
      <c r="B37" s="184" t="s">
        <v>310</v>
      </c>
      <c r="C37" s="185" t="s">
        <v>311</v>
      </c>
      <c r="D37" s="184">
        <v>0</v>
      </c>
    </row>
    <row r="38" spans="1:4">
      <c r="A38" s="184">
        <v>32</v>
      </c>
      <c r="B38" s="184" t="s">
        <v>312</v>
      </c>
      <c r="C38" s="185" t="s">
        <v>313</v>
      </c>
      <c r="D38" s="184">
        <v>0</v>
      </c>
    </row>
    <row r="39" spans="1:4">
      <c r="A39" s="184">
        <v>33</v>
      </c>
      <c r="B39" s="184" t="s">
        <v>314</v>
      </c>
      <c r="C39" s="185" t="s">
        <v>315</v>
      </c>
      <c r="D39" s="184">
        <v>0</v>
      </c>
    </row>
    <row r="40" spans="1:4">
      <c r="A40" s="184">
        <v>34</v>
      </c>
      <c r="B40" s="184" t="s">
        <v>316</v>
      </c>
      <c r="C40" s="185" t="s">
        <v>317</v>
      </c>
      <c r="D40" s="184">
        <v>0</v>
      </c>
    </row>
    <row r="41" spans="1:4">
      <c r="A41" s="184">
        <v>35</v>
      </c>
      <c r="B41" s="184" t="s">
        <v>318</v>
      </c>
      <c r="C41" s="185" t="s">
        <v>319</v>
      </c>
      <c r="D41" s="184">
        <v>0</v>
      </c>
    </row>
    <row r="42" spans="1:4">
      <c r="A42" s="184">
        <v>36</v>
      </c>
      <c r="B42" s="184" t="s">
        <v>320</v>
      </c>
      <c r="C42" s="185" t="s">
        <v>321</v>
      </c>
      <c r="D42" s="184">
        <v>0</v>
      </c>
    </row>
    <row r="43" spans="1:4">
      <c r="A43" s="184">
        <v>37</v>
      </c>
      <c r="B43" s="184" t="s">
        <v>322</v>
      </c>
      <c r="C43" s="185" t="s">
        <v>323</v>
      </c>
      <c r="D43" s="184">
        <v>0</v>
      </c>
    </row>
    <row r="44" spans="1:4">
      <c r="A44" s="184">
        <v>38</v>
      </c>
      <c r="B44" s="184" t="s">
        <v>324</v>
      </c>
      <c r="C44" s="185" t="s">
        <v>325</v>
      </c>
      <c r="D44" s="184">
        <v>0</v>
      </c>
    </row>
    <row r="45" spans="1:4">
      <c r="A45" s="184">
        <v>39</v>
      </c>
      <c r="B45" s="184" t="s">
        <v>326</v>
      </c>
      <c r="C45" s="185" t="s">
        <v>327</v>
      </c>
      <c r="D45" s="184">
        <v>0</v>
      </c>
    </row>
    <row r="46" spans="1:4">
      <c r="A46" s="184">
        <v>40</v>
      </c>
      <c r="B46" s="184" t="s">
        <v>328</v>
      </c>
      <c r="C46" s="185" t="s">
        <v>329</v>
      </c>
      <c r="D46" s="184">
        <v>0</v>
      </c>
    </row>
    <row r="47" spans="1:4">
      <c r="A47" s="184">
        <v>41</v>
      </c>
      <c r="B47" s="184" t="s">
        <v>330</v>
      </c>
      <c r="C47" s="185" t="s">
        <v>331</v>
      </c>
      <c r="D47" s="184">
        <v>0</v>
      </c>
    </row>
    <row r="48" spans="1:4">
      <c r="A48" s="184">
        <v>42</v>
      </c>
      <c r="B48" s="184" t="s">
        <v>332</v>
      </c>
      <c r="C48" s="185" t="s">
        <v>333</v>
      </c>
      <c r="D48" s="184">
        <v>0</v>
      </c>
    </row>
    <row r="49" spans="1:4">
      <c r="A49" s="184">
        <v>43</v>
      </c>
      <c r="B49" s="184" t="s">
        <v>334</v>
      </c>
      <c r="C49" s="185" t="s">
        <v>335</v>
      </c>
      <c r="D49" s="184">
        <v>0</v>
      </c>
    </row>
    <row r="50" spans="1:4">
      <c r="A50" s="184">
        <v>44</v>
      </c>
      <c r="B50" s="184" t="s">
        <v>336</v>
      </c>
      <c r="C50" s="185" t="s">
        <v>337</v>
      </c>
      <c r="D50" s="184">
        <v>0</v>
      </c>
    </row>
    <row r="51" spans="1:4">
      <c r="A51" s="184">
        <v>45</v>
      </c>
      <c r="B51" s="184" t="s">
        <v>338</v>
      </c>
      <c r="C51" s="185" t="s">
        <v>339</v>
      </c>
      <c r="D51" s="184">
        <v>0</v>
      </c>
    </row>
    <row r="52" spans="1:4">
      <c r="A52" s="184">
        <v>46</v>
      </c>
      <c r="B52" s="184" t="s">
        <v>340</v>
      </c>
      <c r="C52" s="185" t="s">
        <v>341</v>
      </c>
      <c r="D52" s="184">
        <v>0</v>
      </c>
    </row>
    <row r="53" spans="1:4">
      <c r="A53" s="184">
        <v>47</v>
      </c>
      <c r="B53" s="184" t="s">
        <v>342</v>
      </c>
      <c r="C53" s="185" t="s">
        <v>343</v>
      </c>
      <c r="D53" s="184">
        <v>0</v>
      </c>
    </row>
    <row r="54" spans="1:4">
      <c r="A54" s="184">
        <v>48</v>
      </c>
      <c r="B54" s="184" t="s">
        <v>344</v>
      </c>
      <c r="C54" s="185" t="s">
        <v>345</v>
      </c>
      <c r="D54" s="184">
        <v>0</v>
      </c>
    </row>
    <row r="55" spans="1:4" ht="30">
      <c r="A55" s="184">
        <v>49</v>
      </c>
      <c r="B55" s="184" t="s">
        <v>346</v>
      </c>
      <c r="C55" s="185" t="s">
        <v>347</v>
      </c>
      <c r="D55" s="184">
        <v>0</v>
      </c>
    </row>
    <row r="56" spans="1:4">
      <c r="A56" s="184">
        <v>50</v>
      </c>
      <c r="B56" s="184" t="s">
        <v>348</v>
      </c>
      <c r="C56" s="185" t="s">
        <v>349</v>
      </c>
      <c r="D56" s="184">
        <v>0</v>
      </c>
    </row>
    <row r="57" spans="1:4">
      <c r="A57" s="184">
        <v>51</v>
      </c>
      <c r="B57" s="184" t="s">
        <v>350</v>
      </c>
      <c r="C57" s="185" t="s">
        <v>351</v>
      </c>
      <c r="D57" s="184">
        <v>0</v>
      </c>
    </row>
    <row r="58" spans="1:4">
      <c r="A58" s="184">
        <v>52</v>
      </c>
      <c r="B58" s="184" t="s">
        <v>352</v>
      </c>
      <c r="C58" s="185" t="s">
        <v>353</v>
      </c>
      <c r="D58" s="184">
        <v>0</v>
      </c>
    </row>
    <row r="59" spans="1:4">
      <c r="A59" s="184">
        <v>53</v>
      </c>
      <c r="B59" s="184" t="s">
        <v>354</v>
      </c>
      <c r="C59" s="185" t="s">
        <v>355</v>
      </c>
      <c r="D59" s="184">
        <v>0</v>
      </c>
    </row>
    <row r="60" spans="1:4">
      <c r="A60" s="184">
        <v>54</v>
      </c>
      <c r="B60" s="184" t="s">
        <v>356</v>
      </c>
      <c r="C60" s="185" t="s">
        <v>357</v>
      </c>
      <c r="D60" s="184">
        <v>0</v>
      </c>
    </row>
    <row r="61" spans="1:4">
      <c r="A61" s="184">
        <v>55</v>
      </c>
      <c r="B61" s="184" t="s">
        <v>358</v>
      </c>
      <c r="C61" s="185" t="s">
        <v>359</v>
      </c>
      <c r="D61" s="184">
        <v>0</v>
      </c>
    </row>
    <row r="62" spans="1:4">
      <c r="A62" s="184">
        <v>56</v>
      </c>
      <c r="B62" s="184" t="s">
        <v>360</v>
      </c>
      <c r="C62" s="185" t="s">
        <v>361</v>
      </c>
      <c r="D62" s="184">
        <v>0</v>
      </c>
    </row>
    <row r="63" spans="1:4" ht="30">
      <c r="A63" s="184">
        <v>57</v>
      </c>
      <c r="B63" s="184" t="s">
        <v>362</v>
      </c>
      <c r="C63" s="185" t="s">
        <v>363</v>
      </c>
      <c r="D63" s="184">
        <v>0</v>
      </c>
    </row>
    <row r="64" spans="1:4">
      <c r="A64" s="184">
        <v>58</v>
      </c>
      <c r="B64" s="184" t="s">
        <v>364</v>
      </c>
      <c r="C64" s="185" t="s">
        <v>365</v>
      </c>
      <c r="D64" s="184">
        <v>0</v>
      </c>
    </row>
    <row r="65" spans="1:4" ht="30">
      <c r="A65" s="184">
        <v>59</v>
      </c>
      <c r="B65" s="184" t="s">
        <v>366</v>
      </c>
      <c r="C65" s="185" t="s">
        <v>367</v>
      </c>
      <c r="D65" s="184">
        <v>0</v>
      </c>
    </row>
    <row r="66" spans="1:4">
      <c r="A66" s="184">
        <v>60</v>
      </c>
      <c r="B66" s="184" t="s">
        <v>368</v>
      </c>
      <c r="C66" s="185" t="s">
        <v>369</v>
      </c>
      <c r="D66" s="184">
        <v>0</v>
      </c>
    </row>
    <row r="67" spans="1:4">
      <c r="A67" s="184">
        <v>61</v>
      </c>
      <c r="B67" s="184" t="s">
        <v>370</v>
      </c>
      <c r="C67" s="185" t="s">
        <v>371</v>
      </c>
      <c r="D67" s="184">
        <v>0</v>
      </c>
    </row>
    <row r="68" spans="1:4" ht="30">
      <c r="A68" s="184">
        <v>62</v>
      </c>
      <c r="B68" s="184" t="s">
        <v>372</v>
      </c>
      <c r="C68" s="185" t="s">
        <v>373</v>
      </c>
      <c r="D68" s="184">
        <v>0</v>
      </c>
    </row>
    <row r="69" spans="1:4">
      <c r="A69" s="184">
        <v>63</v>
      </c>
      <c r="B69" s="184" t="s">
        <v>374</v>
      </c>
      <c r="C69" s="185" t="s">
        <v>375</v>
      </c>
      <c r="D69" s="184">
        <v>0</v>
      </c>
    </row>
    <row r="70" spans="1:4">
      <c r="A70" s="184">
        <v>64</v>
      </c>
      <c r="B70" s="184" t="s">
        <v>376</v>
      </c>
      <c r="C70" s="185" t="s">
        <v>377</v>
      </c>
      <c r="D70" s="184">
        <v>0</v>
      </c>
    </row>
    <row r="71" spans="1:4">
      <c r="A71" s="184">
        <v>65</v>
      </c>
      <c r="B71" s="184" t="s">
        <v>378</v>
      </c>
      <c r="C71" s="185" t="s">
        <v>379</v>
      </c>
      <c r="D71" s="184">
        <v>0</v>
      </c>
    </row>
    <row r="72" spans="1:4">
      <c r="A72" s="184">
        <v>66</v>
      </c>
      <c r="B72" s="184" t="s">
        <v>380</v>
      </c>
      <c r="C72" s="185" t="s">
        <v>381</v>
      </c>
      <c r="D72" s="184">
        <v>0</v>
      </c>
    </row>
    <row r="73" spans="1:4">
      <c r="A73" s="184">
        <v>67</v>
      </c>
      <c r="B73" s="184" t="s">
        <v>382</v>
      </c>
      <c r="C73" s="185" t="s">
        <v>383</v>
      </c>
      <c r="D73" s="184">
        <v>0</v>
      </c>
    </row>
    <row r="74" spans="1:4">
      <c r="A74" s="184">
        <v>68</v>
      </c>
      <c r="B74" s="184" t="s">
        <v>384</v>
      </c>
      <c r="C74" s="185" t="s">
        <v>385</v>
      </c>
      <c r="D74" s="184">
        <v>0</v>
      </c>
    </row>
    <row r="75" spans="1:4" ht="30">
      <c r="A75" s="184">
        <v>69</v>
      </c>
      <c r="B75" s="184" t="s">
        <v>386</v>
      </c>
      <c r="C75" s="185" t="s">
        <v>387</v>
      </c>
      <c r="D75" s="184">
        <v>0</v>
      </c>
    </row>
    <row r="76" spans="1:4">
      <c r="A76" s="184">
        <v>70</v>
      </c>
      <c r="B76" s="184" t="s">
        <v>388</v>
      </c>
      <c r="C76" s="185" t="s">
        <v>389</v>
      </c>
      <c r="D76" s="184">
        <v>0</v>
      </c>
    </row>
    <row r="77" spans="1:4">
      <c r="A77" s="184">
        <v>71</v>
      </c>
      <c r="B77" s="184" t="s">
        <v>390</v>
      </c>
      <c r="C77" s="185" t="s">
        <v>391</v>
      </c>
      <c r="D77" s="184">
        <v>0</v>
      </c>
    </row>
    <row r="78" spans="1:4">
      <c r="A78" s="184">
        <v>72</v>
      </c>
      <c r="B78" s="184" t="s">
        <v>392</v>
      </c>
      <c r="C78" s="185" t="s">
        <v>393</v>
      </c>
      <c r="D78" s="184">
        <v>0</v>
      </c>
    </row>
    <row r="79" spans="1:4">
      <c r="A79" s="184">
        <v>73</v>
      </c>
      <c r="B79" s="184" t="s">
        <v>394</v>
      </c>
      <c r="C79" s="185" t="s">
        <v>395</v>
      </c>
      <c r="D79" s="184">
        <v>0</v>
      </c>
    </row>
    <row r="80" spans="1:4" ht="30">
      <c r="A80" s="184">
        <v>74</v>
      </c>
      <c r="B80" s="184" t="s">
        <v>396</v>
      </c>
      <c r="C80" s="185" t="s">
        <v>397</v>
      </c>
      <c r="D80" s="184">
        <v>0</v>
      </c>
    </row>
    <row r="81" spans="1:4">
      <c r="A81" s="184">
        <v>75</v>
      </c>
      <c r="B81" s="184" t="s">
        <v>398</v>
      </c>
      <c r="C81" s="185" t="s">
        <v>399</v>
      </c>
      <c r="D81" s="184">
        <v>0</v>
      </c>
    </row>
    <row r="82" spans="1:4">
      <c r="A82" s="184">
        <v>76</v>
      </c>
      <c r="B82" s="184" t="s">
        <v>400</v>
      </c>
      <c r="C82" s="185" t="s">
        <v>401</v>
      </c>
      <c r="D82" s="184">
        <v>0</v>
      </c>
    </row>
    <row r="83" spans="1:4">
      <c r="A83" s="184">
        <v>77</v>
      </c>
      <c r="B83" s="184" t="s">
        <v>402</v>
      </c>
      <c r="C83" s="185" t="s">
        <v>403</v>
      </c>
      <c r="D83" s="184">
        <v>0</v>
      </c>
    </row>
    <row r="84" spans="1:4" ht="30">
      <c r="A84" s="184">
        <v>78</v>
      </c>
      <c r="B84" s="184" t="s">
        <v>404</v>
      </c>
      <c r="C84" s="185" t="s">
        <v>405</v>
      </c>
      <c r="D84" s="184">
        <v>0</v>
      </c>
    </row>
    <row r="85" spans="1:4" ht="30">
      <c r="A85" s="184">
        <v>79</v>
      </c>
      <c r="B85" s="184" t="s">
        <v>406</v>
      </c>
      <c r="C85" s="185" t="s">
        <v>407</v>
      </c>
      <c r="D85" s="184">
        <v>0</v>
      </c>
    </row>
    <row r="86" spans="1:4" ht="30">
      <c r="A86" s="184">
        <v>80</v>
      </c>
      <c r="B86" s="184" t="s">
        <v>408</v>
      </c>
      <c r="C86" s="185" t="s">
        <v>409</v>
      </c>
      <c r="D86" s="184">
        <v>0</v>
      </c>
    </row>
    <row r="87" spans="1:4" ht="30">
      <c r="A87" s="184">
        <v>81</v>
      </c>
      <c r="B87" s="184" t="s">
        <v>410</v>
      </c>
      <c r="C87" s="185" t="s">
        <v>411</v>
      </c>
      <c r="D87" s="184">
        <v>0</v>
      </c>
    </row>
    <row r="88" spans="1:4">
      <c r="A88" s="184">
        <v>82</v>
      </c>
      <c r="B88" s="184" t="s">
        <v>412</v>
      </c>
      <c r="C88" s="185" t="s">
        <v>413</v>
      </c>
      <c r="D88" s="184">
        <v>0</v>
      </c>
    </row>
    <row r="89" spans="1:4" ht="30">
      <c r="A89" s="184">
        <v>83</v>
      </c>
      <c r="B89" s="184" t="s">
        <v>414</v>
      </c>
      <c r="C89" s="185" t="s">
        <v>415</v>
      </c>
      <c r="D89" s="184">
        <v>0</v>
      </c>
    </row>
    <row r="90" spans="1:4" ht="30">
      <c r="A90" s="184">
        <v>84</v>
      </c>
      <c r="B90" s="184" t="s">
        <v>416</v>
      </c>
      <c r="C90" s="185" t="s">
        <v>417</v>
      </c>
      <c r="D90" s="184">
        <v>0</v>
      </c>
    </row>
    <row r="91" spans="1:4">
      <c r="A91" s="184">
        <v>85</v>
      </c>
      <c r="B91" s="184" t="s">
        <v>418</v>
      </c>
      <c r="C91" s="185" t="s">
        <v>419</v>
      </c>
      <c r="D91" s="184">
        <v>0</v>
      </c>
    </row>
    <row r="92" spans="1:4">
      <c r="A92" s="184">
        <v>86</v>
      </c>
      <c r="B92" s="184" t="s">
        <v>420</v>
      </c>
      <c r="C92" s="185" t="s">
        <v>421</v>
      </c>
      <c r="D92" s="184">
        <v>0</v>
      </c>
    </row>
    <row r="93" spans="1:4">
      <c r="A93" s="184"/>
      <c r="B93" s="184" t="s">
        <v>239</v>
      </c>
      <c r="C93" s="185"/>
      <c r="D93" s="184">
        <f>SUM(D7:D92)</f>
        <v>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300052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422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423</v>
      </c>
      <c r="C7" s="185" t="s">
        <v>424</v>
      </c>
      <c r="D7" s="184">
        <v>0</v>
      </c>
    </row>
    <row r="8" spans="1:4">
      <c r="A8" s="184">
        <v>2</v>
      </c>
      <c r="B8" s="184" t="s">
        <v>425</v>
      </c>
      <c r="C8" s="185" t="s">
        <v>426</v>
      </c>
      <c r="D8" s="184">
        <v>0</v>
      </c>
    </row>
    <row r="9" spans="1:4">
      <c r="A9" s="184">
        <v>3</v>
      </c>
      <c r="B9" s="184" t="s">
        <v>427</v>
      </c>
      <c r="C9" s="185" t="s">
        <v>428</v>
      </c>
      <c r="D9" s="184">
        <v>0</v>
      </c>
    </row>
    <row r="10" spans="1:4">
      <c r="A10" s="184">
        <v>4</v>
      </c>
      <c r="B10" s="184" t="s">
        <v>429</v>
      </c>
      <c r="C10" s="185" t="s">
        <v>430</v>
      </c>
      <c r="D10" s="184">
        <v>0</v>
      </c>
    </row>
    <row r="11" spans="1:4">
      <c r="A11" s="184">
        <v>5</v>
      </c>
      <c r="B11" s="184" t="s">
        <v>431</v>
      </c>
      <c r="C11" s="185" t="s">
        <v>432</v>
      </c>
      <c r="D11" s="184">
        <v>0</v>
      </c>
    </row>
    <row r="12" spans="1:4">
      <c r="A12" s="184">
        <v>6</v>
      </c>
      <c r="B12" s="184" t="s">
        <v>433</v>
      </c>
      <c r="C12" s="185" t="s">
        <v>434</v>
      </c>
      <c r="D12" s="184">
        <v>0</v>
      </c>
    </row>
    <row r="13" spans="1:4">
      <c r="A13" s="184">
        <v>7</v>
      </c>
      <c r="B13" s="184" t="s">
        <v>435</v>
      </c>
      <c r="C13" s="185" t="s">
        <v>436</v>
      </c>
      <c r="D13" s="184">
        <v>0</v>
      </c>
    </row>
    <row r="14" spans="1:4">
      <c r="A14" s="184">
        <v>8</v>
      </c>
      <c r="B14" s="184" t="s">
        <v>437</v>
      </c>
      <c r="C14" s="185" t="s">
        <v>438</v>
      </c>
      <c r="D14" s="184">
        <v>0</v>
      </c>
    </row>
    <row r="15" spans="1:4">
      <c r="A15" s="184">
        <v>9</v>
      </c>
      <c r="B15" s="184" t="s">
        <v>439</v>
      </c>
      <c r="C15" s="185" t="s">
        <v>440</v>
      </c>
      <c r="D15" s="184">
        <v>0</v>
      </c>
    </row>
    <row r="16" spans="1:4">
      <c r="A16" s="184">
        <v>10</v>
      </c>
      <c r="B16" s="184" t="s">
        <v>441</v>
      </c>
      <c r="C16" s="185" t="s">
        <v>442</v>
      </c>
      <c r="D16" s="184">
        <v>0</v>
      </c>
    </row>
    <row r="17" spans="1:4">
      <c r="A17" s="184">
        <v>11</v>
      </c>
      <c r="B17" s="184" t="s">
        <v>443</v>
      </c>
      <c r="C17" s="185" t="s">
        <v>444</v>
      </c>
      <c r="D17" s="184">
        <v>0</v>
      </c>
    </row>
    <row r="18" spans="1:4">
      <c r="A18" s="184">
        <v>12</v>
      </c>
      <c r="B18" s="184" t="s">
        <v>445</v>
      </c>
      <c r="C18" s="185" t="s">
        <v>446</v>
      </c>
      <c r="D18" s="184">
        <v>0</v>
      </c>
    </row>
    <row r="19" spans="1:4">
      <c r="A19" s="184">
        <v>13</v>
      </c>
      <c r="B19" s="184" t="s">
        <v>447</v>
      </c>
      <c r="C19" s="185" t="s">
        <v>448</v>
      </c>
      <c r="D19" s="184">
        <v>0</v>
      </c>
    </row>
    <row r="20" spans="1:4">
      <c r="A20" s="184">
        <v>14</v>
      </c>
      <c r="B20" s="184" t="s">
        <v>449</v>
      </c>
      <c r="C20" s="185" t="s">
        <v>450</v>
      </c>
      <c r="D20" s="184">
        <v>0</v>
      </c>
    </row>
    <row r="21" spans="1:4">
      <c r="A21" s="184">
        <v>15</v>
      </c>
      <c r="B21" s="184" t="s">
        <v>451</v>
      </c>
      <c r="C21" s="185" t="s">
        <v>452</v>
      </c>
      <c r="D21" s="184">
        <v>0</v>
      </c>
    </row>
    <row r="22" spans="1:4">
      <c r="A22" s="184">
        <v>16</v>
      </c>
      <c r="B22" s="184" t="s">
        <v>453</v>
      </c>
      <c r="C22" s="185" t="s">
        <v>454</v>
      </c>
      <c r="D22" s="184">
        <v>0</v>
      </c>
    </row>
    <row r="23" spans="1:4">
      <c r="A23" s="184">
        <v>17</v>
      </c>
      <c r="B23" s="184" t="s">
        <v>455</v>
      </c>
      <c r="C23" s="185" t="s">
        <v>456</v>
      </c>
      <c r="D23" s="184">
        <v>0</v>
      </c>
    </row>
    <row r="24" spans="1:4">
      <c r="A24" s="184">
        <v>18</v>
      </c>
      <c r="B24" s="184" t="s">
        <v>457</v>
      </c>
      <c r="C24" s="185" t="s">
        <v>458</v>
      </c>
      <c r="D24" s="184">
        <v>0</v>
      </c>
    </row>
    <row r="25" spans="1:4">
      <c r="A25" s="184">
        <v>19</v>
      </c>
      <c r="B25" s="184" t="s">
        <v>459</v>
      </c>
      <c r="C25" s="185" t="s">
        <v>460</v>
      </c>
      <c r="D25" s="184">
        <v>0</v>
      </c>
    </row>
    <row r="26" spans="1:4">
      <c r="A26" s="184">
        <v>20</v>
      </c>
      <c r="B26" s="184" t="s">
        <v>461</v>
      </c>
      <c r="C26" s="185" t="s">
        <v>462</v>
      </c>
      <c r="D26" s="184">
        <v>0</v>
      </c>
    </row>
    <row r="27" spans="1:4">
      <c r="A27" s="184">
        <v>21</v>
      </c>
      <c r="B27" s="184" t="s">
        <v>463</v>
      </c>
      <c r="C27" s="185" t="s">
        <v>464</v>
      </c>
      <c r="D27" s="184">
        <v>0</v>
      </c>
    </row>
    <row r="28" spans="1:4">
      <c r="A28" s="184">
        <v>22</v>
      </c>
      <c r="B28" s="184" t="s">
        <v>465</v>
      </c>
      <c r="C28" s="185" t="s">
        <v>466</v>
      </c>
      <c r="D28" s="184">
        <v>0</v>
      </c>
    </row>
    <row r="29" spans="1:4">
      <c r="A29" s="184">
        <v>23</v>
      </c>
      <c r="B29" s="184" t="s">
        <v>467</v>
      </c>
      <c r="C29" s="185" t="s">
        <v>468</v>
      </c>
      <c r="D29" s="184">
        <v>0</v>
      </c>
    </row>
    <row r="30" spans="1:4">
      <c r="A30" s="184">
        <v>24</v>
      </c>
      <c r="B30" s="184" t="s">
        <v>469</v>
      </c>
      <c r="C30" s="185" t="s">
        <v>470</v>
      </c>
      <c r="D30" s="184">
        <v>0</v>
      </c>
    </row>
    <row r="31" spans="1:4">
      <c r="A31" s="184">
        <v>25</v>
      </c>
      <c r="B31" s="184" t="s">
        <v>471</v>
      </c>
      <c r="C31" s="185" t="s">
        <v>472</v>
      </c>
      <c r="D31" s="184">
        <v>0</v>
      </c>
    </row>
    <row r="32" spans="1:4">
      <c r="A32" s="184">
        <v>26</v>
      </c>
      <c r="B32" s="184" t="s">
        <v>473</v>
      </c>
      <c r="C32" s="185" t="s">
        <v>474</v>
      </c>
      <c r="D32" s="184">
        <v>0</v>
      </c>
    </row>
    <row r="33" spans="1:4">
      <c r="A33" s="184">
        <v>27</v>
      </c>
      <c r="B33" s="184" t="s">
        <v>475</v>
      </c>
      <c r="C33" s="185" t="s">
        <v>476</v>
      </c>
      <c r="D33" s="184">
        <v>0</v>
      </c>
    </row>
    <row r="34" spans="1:4">
      <c r="A34" s="184">
        <v>28</v>
      </c>
      <c r="B34" s="184" t="s">
        <v>477</v>
      </c>
      <c r="C34" s="185" t="s">
        <v>478</v>
      </c>
      <c r="D34" s="184">
        <v>0</v>
      </c>
    </row>
    <row r="35" spans="1:4">
      <c r="A35" s="184">
        <v>29</v>
      </c>
      <c r="B35" s="184" t="s">
        <v>479</v>
      </c>
      <c r="C35" s="185" t="s">
        <v>480</v>
      </c>
      <c r="D35" s="184">
        <v>0</v>
      </c>
    </row>
    <row r="36" spans="1:4">
      <c r="A36" s="184">
        <v>30</v>
      </c>
      <c r="B36" s="184" t="s">
        <v>481</v>
      </c>
      <c r="C36" s="185" t="s">
        <v>482</v>
      </c>
      <c r="D36" s="184">
        <v>0</v>
      </c>
    </row>
    <row r="37" spans="1:4">
      <c r="A37" s="184">
        <v>31</v>
      </c>
      <c r="B37" s="184" t="s">
        <v>483</v>
      </c>
      <c r="C37" s="185" t="s">
        <v>484</v>
      </c>
      <c r="D37" s="184">
        <v>0</v>
      </c>
    </row>
    <row r="38" spans="1:4">
      <c r="A38" s="184">
        <v>32</v>
      </c>
      <c r="B38" s="184" t="s">
        <v>485</v>
      </c>
      <c r="C38" s="185" t="s">
        <v>486</v>
      </c>
      <c r="D38" s="184">
        <v>0</v>
      </c>
    </row>
    <row r="39" spans="1:4">
      <c r="A39" s="184">
        <v>33</v>
      </c>
      <c r="B39" s="184" t="s">
        <v>487</v>
      </c>
      <c r="C39" s="185" t="s">
        <v>488</v>
      </c>
      <c r="D39" s="184">
        <v>0</v>
      </c>
    </row>
    <row r="40" spans="1:4">
      <c r="A40" s="184">
        <v>34</v>
      </c>
      <c r="B40" s="184" t="s">
        <v>489</v>
      </c>
      <c r="C40" s="185" t="s">
        <v>490</v>
      </c>
      <c r="D40" s="184">
        <v>0</v>
      </c>
    </row>
    <row r="41" spans="1:4">
      <c r="A41" s="184">
        <v>35</v>
      </c>
      <c r="B41" s="184" t="s">
        <v>491</v>
      </c>
      <c r="C41" s="185" t="s">
        <v>492</v>
      </c>
      <c r="D41" s="184">
        <v>0</v>
      </c>
    </row>
    <row r="42" spans="1:4">
      <c r="A42" s="184">
        <v>36</v>
      </c>
      <c r="B42" s="184" t="s">
        <v>493</v>
      </c>
      <c r="C42" s="185" t="s">
        <v>494</v>
      </c>
      <c r="D42" s="184">
        <v>0</v>
      </c>
    </row>
    <row r="43" spans="1:4">
      <c r="A43" s="184">
        <v>37</v>
      </c>
      <c r="B43" s="184" t="s">
        <v>495</v>
      </c>
      <c r="C43" s="185" t="s">
        <v>496</v>
      </c>
      <c r="D43" s="184">
        <v>0</v>
      </c>
    </row>
    <row r="44" spans="1:4">
      <c r="A44" s="184">
        <v>38</v>
      </c>
      <c r="B44" s="184" t="s">
        <v>497</v>
      </c>
      <c r="C44" s="185" t="s">
        <v>498</v>
      </c>
      <c r="D44" s="184">
        <v>0</v>
      </c>
    </row>
    <row r="45" spans="1:4" ht="30">
      <c r="A45" s="184">
        <v>39</v>
      </c>
      <c r="B45" s="184" t="s">
        <v>499</v>
      </c>
      <c r="C45" s="185" t="s">
        <v>500</v>
      </c>
      <c r="D45" s="184">
        <v>0</v>
      </c>
    </row>
    <row r="46" spans="1:4">
      <c r="A46" s="184">
        <v>40</v>
      </c>
      <c r="B46" s="184" t="s">
        <v>501</v>
      </c>
      <c r="C46" s="185" t="s">
        <v>502</v>
      </c>
      <c r="D46" s="184">
        <v>0</v>
      </c>
    </row>
    <row r="47" spans="1:4">
      <c r="A47" s="184">
        <v>41</v>
      </c>
      <c r="B47" s="184" t="s">
        <v>503</v>
      </c>
      <c r="C47" s="185" t="s">
        <v>504</v>
      </c>
      <c r="D47" s="184">
        <v>0</v>
      </c>
    </row>
    <row r="48" spans="1:4" ht="30">
      <c r="A48" s="184">
        <v>42</v>
      </c>
      <c r="B48" s="184" t="s">
        <v>505</v>
      </c>
      <c r="C48" s="185" t="s">
        <v>506</v>
      </c>
      <c r="D48" s="184">
        <v>0</v>
      </c>
    </row>
    <row r="49" spans="1:4">
      <c r="A49" s="184">
        <v>43</v>
      </c>
      <c r="B49" s="184" t="s">
        <v>507</v>
      </c>
      <c r="C49" s="185" t="s">
        <v>508</v>
      </c>
      <c r="D49" s="184">
        <v>0</v>
      </c>
    </row>
    <row r="50" spans="1:4">
      <c r="A50" s="184">
        <v>44</v>
      </c>
      <c r="B50" s="184" t="s">
        <v>509</v>
      </c>
      <c r="C50" s="185" t="s">
        <v>510</v>
      </c>
      <c r="D50" s="184">
        <v>0</v>
      </c>
    </row>
    <row r="51" spans="1:4">
      <c r="A51" s="184">
        <v>45</v>
      </c>
      <c r="B51" s="184" t="s">
        <v>511</v>
      </c>
      <c r="C51" s="185" t="s">
        <v>512</v>
      </c>
      <c r="D51" s="184">
        <v>0</v>
      </c>
    </row>
    <row r="52" spans="1:4">
      <c r="A52" s="184">
        <v>46</v>
      </c>
      <c r="B52" s="184" t="s">
        <v>513</v>
      </c>
      <c r="C52" s="185" t="s">
        <v>514</v>
      </c>
      <c r="D52" s="184">
        <v>0</v>
      </c>
    </row>
    <row r="53" spans="1:4">
      <c r="A53" s="184">
        <v>47</v>
      </c>
      <c r="B53" s="184" t="s">
        <v>515</v>
      </c>
      <c r="C53" s="185" t="s">
        <v>516</v>
      </c>
      <c r="D53" s="184">
        <v>0</v>
      </c>
    </row>
    <row r="54" spans="1:4">
      <c r="A54" s="184">
        <v>48</v>
      </c>
      <c r="B54" s="184" t="s">
        <v>517</v>
      </c>
      <c r="C54" s="185" t="s">
        <v>518</v>
      </c>
      <c r="D54" s="184">
        <v>0</v>
      </c>
    </row>
    <row r="55" spans="1:4">
      <c r="A55" s="184">
        <v>49</v>
      </c>
      <c r="B55" s="184" t="s">
        <v>519</v>
      </c>
      <c r="C55" s="185" t="s">
        <v>520</v>
      </c>
      <c r="D55" s="184">
        <v>0</v>
      </c>
    </row>
    <row r="56" spans="1:4">
      <c r="A56" s="184"/>
      <c r="B56" s="184" t="s">
        <v>239</v>
      </c>
      <c r="C56" s="185"/>
      <c r="D56" s="184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300052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521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522</v>
      </c>
      <c r="C7" s="185" t="s">
        <v>523</v>
      </c>
      <c r="D7" s="184">
        <v>368</v>
      </c>
    </row>
    <row r="8" spans="1:4">
      <c r="A8" s="184">
        <v>2</v>
      </c>
      <c r="B8" s="184" t="s">
        <v>524</v>
      </c>
      <c r="C8" s="185" t="s">
        <v>525</v>
      </c>
      <c r="D8" s="184">
        <v>0</v>
      </c>
    </row>
    <row r="9" spans="1:4">
      <c r="A9" s="184">
        <v>3</v>
      </c>
      <c r="B9" s="184" t="s">
        <v>526</v>
      </c>
      <c r="C9" s="185" t="s">
        <v>527</v>
      </c>
      <c r="D9" s="184">
        <v>0</v>
      </c>
    </row>
    <row r="10" spans="1:4">
      <c r="A10" s="184">
        <v>4</v>
      </c>
      <c r="B10" s="184" t="s">
        <v>528</v>
      </c>
      <c r="C10" s="185" t="s">
        <v>529</v>
      </c>
      <c r="D10" s="184">
        <v>20</v>
      </c>
    </row>
    <row r="11" spans="1:4">
      <c r="A11" s="184">
        <v>5</v>
      </c>
      <c r="B11" s="184" t="s">
        <v>530</v>
      </c>
      <c r="C11" s="185" t="s">
        <v>531</v>
      </c>
      <c r="D11" s="184">
        <v>125</v>
      </c>
    </row>
    <row r="12" spans="1:4">
      <c r="A12" s="184">
        <v>6</v>
      </c>
      <c r="B12" s="184" t="s">
        <v>532</v>
      </c>
      <c r="C12" s="185" t="s">
        <v>533</v>
      </c>
      <c r="D12" s="184">
        <v>10</v>
      </c>
    </row>
    <row r="13" spans="1:4">
      <c r="A13" s="184">
        <v>7</v>
      </c>
      <c r="B13" s="184" t="s">
        <v>534</v>
      </c>
      <c r="C13" s="185" t="s">
        <v>535</v>
      </c>
      <c r="D13" s="184">
        <v>0</v>
      </c>
    </row>
    <row r="14" spans="1:4">
      <c r="A14" s="184">
        <v>8</v>
      </c>
      <c r="B14" s="184" t="s">
        <v>536</v>
      </c>
      <c r="C14" s="185" t="s">
        <v>537</v>
      </c>
      <c r="D14" s="184">
        <v>0</v>
      </c>
    </row>
    <row r="15" spans="1:4">
      <c r="A15" s="184">
        <v>9</v>
      </c>
      <c r="B15" s="184" t="s">
        <v>538</v>
      </c>
      <c r="C15" s="185" t="s">
        <v>539</v>
      </c>
      <c r="D15" s="184">
        <v>50</v>
      </c>
    </row>
    <row r="16" spans="1:4" ht="30">
      <c r="A16" s="184">
        <v>10</v>
      </c>
      <c r="B16" s="184" t="s">
        <v>540</v>
      </c>
      <c r="C16" s="185" t="s">
        <v>541</v>
      </c>
      <c r="D16" s="184">
        <v>0</v>
      </c>
    </row>
    <row r="17" spans="1:4">
      <c r="A17" s="184">
        <v>11</v>
      </c>
      <c r="B17" s="184" t="s">
        <v>542</v>
      </c>
      <c r="C17" s="185" t="s">
        <v>543</v>
      </c>
      <c r="D17" s="184">
        <v>30</v>
      </c>
    </row>
    <row r="18" spans="1:4">
      <c r="A18" s="184">
        <v>12</v>
      </c>
      <c r="B18" s="184" t="s">
        <v>544</v>
      </c>
      <c r="C18" s="185" t="s">
        <v>545</v>
      </c>
      <c r="D18" s="184">
        <v>40</v>
      </c>
    </row>
    <row r="19" spans="1:4">
      <c r="A19" s="184">
        <v>13</v>
      </c>
      <c r="B19" s="184" t="s">
        <v>546</v>
      </c>
      <c r="C19" s="185" t="s">
        <v>547</v>
      </c>
      <c r="D19" s="184">
        <v>125</v>
      </c>
    </row>
    <row r="20" spans="1:4">
      <c r="A20" s="184">
        <v>14</v>
      </c>
      <c r="B20" s="184" t="s">
        <v>548</v>
      </c>
      <c r="C20" s="185" t="s">
        <v>549</v>
      </c>
      <c r="D20" s="184">
        <v>15</v>
      </c>
    </row>
    <row r="21" spans="1:4">
      <c r="A21" s="184">
        <v>15</v>
      </c>
      <c r="B21" s="184" t="s">
        <v>550</v>
      </c>
      <c r="C21" s="185" t="s">
        <v>551</v>
      </c>
      <c r="D21" s="184">
        <v>15</v>
      </c>
    </row>
    <row r="22" spans="1:4">
      <c r="A22" s="184">
        <v>16</v>
      </c>
      <c r="B22" s="184" t="s">
        <v>552</v>
      </c>
      <c r="C22" s="185" t="s">
        <v>553</v>
      </c>
      <c r="D22" s="184">
        <v>0</v>
      </c>
    </row>
    <row r="23" spans="1:4">
      <c r="A23" s="184">
        <v>17</v>
      </c>
      <c r="B23" s="184" t="s">
        <v>554</v>
      </c>
      <c r="C23" s="185" t="s">
        <v>555</v>
      </c>
      <c r="D23" s="184">
        <v>0</v>
      </c>
    </row>
    <row r="24" spans="1:4">
      <c r="A24" s="184">
        <v>18</v>
      </c>
      <c r="B24" s="184" t="s">
        <v>556</v>
      </c>
      <c r="C24" s="185" t="s">
        <v>557</v>
      </c>
      <c r="D24" s="184">
        <v>0</v>
      </c>
    </row>
    <row r="25" spans="1:4">
      <c r="A25" s="184">
        <v>19</v>
      </c>
      <c r="B25" s="184" t="s">
        <v>558</v>
      </c>
      <c r="C25" s="185" t="s">
        <v>559</v>
      </c>
      <c r="D25" s="184">
        <v>0</v>
      </c>
    </row>
    <row r="26" spans="1:4">
      <c r="A26" s="184">
        <v>20</v>
      </c>
      <c r="B26" s="184" t="s">
        <v>560</v>
      </c>
      <c r="C26" s="185" t="s">
        <v>561</v>
      </c>
      <c r="D26" s="184">
        <v>0</v>
      </c>
    </row>
    <row r="27" spans="1:4" ht="30">
      <c r="A27" s="184">
        <v>21</v>
      </c>
      <c r="B27" s="184" t="s">
        <v>562</v>
      </c>
      <c r="C27" s="185" t="s">
        <v>563</v>
      </c>
      <c r="D27" s="184">
        <v>0</v>
      </c>
    </row>
    <row r="28" spans="1:4">
      <c r="A28" s="184">
        <v>22</v>
      </c>
      <c r="B28" s="184" t="s">
        <v>564</v>
      </c>
      <c r="C28" s="185" t="s">
        <v>565</v>
      </c>
      <c r="D28" s="184">
        <v>0</v>
      </c>
    </row>
    <row r="29" spans="1:4">
      <c r="A29" s="184">
        <v>23</v>
      </c>
      <c r="B29" s="184" t="s">
        <v>566</v>
      </c>
      <c r="C29" s="185" t="s">
        <v>567</v>
      </c>
      <c r="D29" s="184">
        <v>0</v>
      </c>
    </row>
    <row r="30" spans="1:4">
      <c r="A30" s="184">
        <v>24</v>
      </c>
      <c r="B30" s="184" t="s">
        <v>568</v>
      </c>
      <c r="C30" s="185" t="s">
        <v>569</v>
      </c>
      <c r="D30" s="184">
        <v>0</v>
      </c>
    </row>
    <row r="31" spans="1:4">
      <c r="A31" s="184">
        <v>25</v>
      </c>
      <c r="B31" s="184" t="s">
        <v>570</v>
      </c>
      <c r="C31" s="185" t="s">
        <v>571</v>
      </c>
      <c r="D31" s="184">
        <v>0</v>
      </c>
    </row>
    <row r="32" spans="1:4">
      <c r="A32" s="184">
        <v>26</v>
      </c>
      <c r="B32" s="184" t="s">
        <v>572</v>
      </c>
      <c r="C32" s="185" t="s">
        <v>573</v>
      </c>
      <c r="D32" s="184">
        <v>0</v>
      </c>
    </row>
    <row r="33" spans="1:4">
      <c r="A33" s="184">
        <v>27</v>
      </c>
      <c r="B33" s="184" t="s">
        <v>574</v>
      </c>
      <c r="C33" s="185" t="s">
        <v>575</v>
      </c>
      <c r="D33" s="184">
        <v>0</v>
      </c>
    </row>
    <row r="34" spans="1:4">
      <c r="A34" s="184">
        <v>28</v>
      </c>
      <c r="B34" s="184" t="s">
        <v>576</v>
      </c>
      <c r="C34" s="185" t="s">
        <v>577</v>
      </c>
      <c r="D34" s="184">
        <v>5</v>
      </c>
    </row>
    <row r="35" spans="1:4">
      <c r="A35" s="184">
        <v>29</v>
      </c>
      <c r="B35" s="184" t="s">
        <v>578</v>
      </c>
      <c r="C35" s="185" t="s">
        <v>579</v>
      </c>
      <c r="D35" s="184">
        <v>0</v>
      </c>
    </row>
    <row r="36" spans="1:4">
      <c r="A36" s="184">
        <v>30</v>
      </c>
      <c r="B36" s="184" t="s">
        <v>580</v>
      </c>
      <c r="C36" s="185" t="s">
        <v>581</v>
      </c>
      <c r="D36" s="184">
        <v>0</v>
      </c>
    </row>
    <row r="37" spans="1:4">
      <c r="A37" s="184">
        <v>31</v>
      </c>
      <c r="B37" s="184" t="s">
        <v>582</v>
      </c>
      <c r="C37" s="185" t="s">
        <v>583</v>
      </c>
      <c r="D37" s="184">
        <v>5</v>
      </c>
    </row>
    <row r="38" spans="1:4">
      <c r="A38" s="184">
        <v>32</v>
      </c>
      <c r="B38" s="184" t="s">
        <v>584</v>
      </c>
      <c r="C38" s="185" t="s">
        <v>585</v>
      </c>
      <c r="D38" s="184">
        <v>0</v>
      </c>
    </row>
    <row r="39" spans="1:4">
      <c r="A39" s="184">
        <v>33</v>
      </c>
      <c r="B39" s="184" t="s">
        <v>586</v>
      </c>
      <c r="C39" s="185" t="s">
        <v>587</v>
      </c>
      <c r="D39" s="184">
        <v>0</v>
      </c>
    </row>
    <row r="40" spans="1:4" ht="30">
      <c r="A40" s="184">
        <v>34</v>
      </c>
      <c r="B40" s="184" t="s">
        <v>588</v>
      </c>
      <c r="C40" s="185" t="s">
        <v>589</v>
      </c>
      <c r="D40" s="184">
        <v>0</v>
      </c>
    </row>
    <row r="41" spans="1:4">
      <c r="A41" s="184">
        <v>35</v>
      </c>
      <c r="B41" s="184" t="s">
        <v>590</v>
      </c>
      <c r="C41" s="185" t="s">
        <v>591</v>
      </c>
      <c r="D41" s="184">
        <v>0</v>
      </c>
    </row>
    <row r="42" spans="1:4">
      <c r="A42" s="184">
        <v>36</v>
      </c>
      <c r="B42" s="184" t="s">
        <v>592</v>
      </c>
      <c r="C42" s="185" t="s">
        <v>593</v>
      </c>
      <c r="D42" s="184">
        <v>0</v>
      </c>
    </row>
    <row r="43" spans="1:4">
      <c r="A43" s="184">
        <v>37</v>
      </c>
      <c r="B43" s="184" t="s">
        <v>594</v>
      </c>
      <c r="C43" s="185" t="s">
        <v>595</v>
      </c>
      <c r="D43" s="184">
        <v>0</v>
      </c>
    </row>
    <row r="44" spans="1:4">
      <c r="A44" s="184">
        <v>38</v>
      </c>
      <c r="B44" s="184" t="s">
        <v>596</v>
      </c>
      <c r="C44" s="185" t="s">
        <v>597</v>
      </c>
      <c r="D44" s="184">
        <v>0</v>
      </c>
    </row>
    <row r="45" spans="1:4">
      <c r="A45" s="184">
        <v>39</v>
      </c>
      <c r="B45" s="184" t="s">
        <v>598</v>
      </c>
      <c r="C45" s="185" t="s">
        <v>599</v>
      </c>
      <c r="D45" s="184">
        <v>0</v>
      </c>
    </row>
    <row r="46" spans="1:4">
      <c r="A46" s="184">
        <v>40</v>
      </c>
      <c r="B46" s="184" t="s">
        <v>600</v>
      </c>
      <c r="C46" s="185" t="s">
        <v>601</v>
      </c>
      <c r="D46" s="184">
        <v>256</v>
      </c>
    </row>
    <row r="47" spans="1:4">
      <c r="A47" s="184">
        <v>41</v>
      </c>
      <c r="B47" s="184" t="s">
        <v>602</v>
      </c>
      <c r="C47" s="185" t="s">
        <v>603</v>
      </c>
      <c r="D47" s="184">
        <v>0</v>
      </c>
    </row>
    <row r="48" spans="1:4">
      <c r="A48" s="184">
        <v>42</v>
      </c>
      <c r="B48" s="184" t="s">
        <v>604</v>
      </c>
      <c r="C48" s="185" t="s">
        <v>605</v>
      </c>
      <c r="D48" s="184">
        <v>0</v>
      </c>
    </row>
    <row r="49" spans="1:4">
      <c r="A49" s="184"/>
      <c r="B49" s="184" t="s">
        <v>239</v>
      </c>
      <c r="C49" s="185"/>
      <c r="D49" s="184">
        <f>SUM(D7:D48)</f>
        <v>1064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300052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606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607</v>
      </c>
      <c r="C7" s="185" t="s">
        <v>608</v>
      </c>
      <c r="D7" s="184">
        <v>3</v>
      </c>
    </row>
    <row r="8" spans="1:4">
      <c r="A8" s="184">
        <v>2</v>
      </c>
      <c r="B8" s="184" t="s">
        <v>609</v>
      </c>
      <c r="C8" s="185" t="s">
        <v>610</v>
      </c>
      <c r="D8" s="184">
        <v>0</v>
      </c>
    </row>
    <row r="9" spans="1:4">
      <c r="A9" s="184">
        <v>3</v>
      </c>
      <c r="B9" s="184" t="s">
        <v>611</v>
      </c>
      <c r="C9" s="185" t="s">
        <v>612</v>
      </c>
      <c r="D9" s="184">
        <v>0</v>
      </c>
    </row>
    <row r="10" spans="1:4">
      <c r="A10" s="184">
        <v>4</v>
      </c>
      <c r="B10" s="184" t="s">
        <v>613</v>
      </c>
      <c r="C10" s="185" t="s">
        <v>614</v>
      </c>
      <c r="D10" s="184">
        <v>0</v>
      </c>
    </row>
    <row r="11" spans="1:4">
      <c r="A11" s="184">
        <v>5</v>
      </c>
      <c r="B11" s="184" t="s">
        <v>615</v>
      </c>
      <c r="C11" s="185" t="s">
        <v>616</v>
      </c>
      <c r="D11" s="184">
        <v>600</v>
      </c>
    </row>
    <row r="12" spans="1:4">
      <c r="A12" s="184">
        <v>6</v>
      </c>
      <c r="B12" s="184" t="s">
        <v>617</v>
      </c>
      <c r="C12" s="185" t="s">
        <v>618</v>
      </c>
      <c r="D12" s="184">
        <v>3</v>
      </c>
    </row>
    <row r="13" spans="1:4">
      <c r="A13" s="184">
        <v>7</v>
      </c>
      <c r="B13" s="184" t="s">
        <v>619</v>
      </c>
      <c r="C13" s="185" t="s">
        <v>620</v>
      </c>
      <c r="D13" s="184">
        <v>88</v>
      </c>
    </row>
    <row r="14" spans="1:4">
      <c r="A14" s="184">
        <v>8</v>
      </c>
      <c r="B14" s="184" t="s">
        <v>621</v>
      </c>
      <c r="C14" s="185" t="s">
        <v>622</v>
      </c>
      <c r="D14" s="184">
        <v>10</v>
      </c>
    </row>
    <row r="15" spans="1:4">
      <c r="A15" s="184">
        <v>9</v>
      </c>
      <c r="B15" s="184" t="s">
        <v>623</v>
      </c>
      <c r="C15" s="185" t="s">
        <v>624</v>
      </c>
      <c r="D15" s="184">
        <v>5</v>
      </c>
    </row>
    <row r="16" spans="1:4">
      <c r="A16" s="184">
        <v>10</v>
      </c>
      <c r="B16" s="184" t="s">
        <v>625</v>
      </c>
      <c r="C16" s="185" t="s">
        <v>626</v>
      </c>
      <c r="D16" s="184">
        <v>5</v>
      </c>
    </row>
    <row r="17" spans="1:4">
      <c r="A17" s="184"/>
      <c r="B17" s="184" t="s">
        <v>239</v>
      </c>
      <c r="C17" s="185"/>
      <c r="D17" s="184">
        <f>SUM(D7:D16)</f>
        <v>714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300052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627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84">
        <v>1</v>
      </c>
      <c r="B7" s="184" t="s">
        <v>628</v>
      </c>
      <c r="C7" s="185" t="s">
        <v>629</v>
      </c>
      <c r="D7" s="184">
        <v>0</v>
      </c>
    </row>
    <row r="8" spans="1:4" ht="30">
      <c r="A8" s="184">
        <v>2</v>
      </c>
      <c r="B8" s="184" t="s">
        <v>630</v>
      </c>
      <c r="C8" s="185" t="s">
        <v>631</v>
      </c>
      <c r="D8" s="184">
        <v>0</v>
      </c>
    </row>
    <row r="9" spans="1:4" ht="30">
      <c r="A9" s="184">
        <v>3</v>
      </c>
      <c r="B9" s="184" t="s">
        <v>632</v>
      </c>
      <c r="C9" s="185" t="s">
        <v>633</v>
      </c>
      <c r="D9" s="184">
        <v>0</v>
      </c>
    </row>
    <row r="10" spans="1:4" ht="30">
      <c r="A10" s="184">
        <v>4</v>
      </c>
      <c r="B10" s="184" t="s">
        <v>634</v>
      </c>
      <c r="C10" s="185" t="s">
        <v>635</v>
      </c>
      <c r="D10" s="184">
        <v>0</v>
      </c>
    </row>
    <row r="11" spans="1:4" ht="30">
      <c r="A11" s="184">
        <v>5</v>
      </c>
      <c r="B11" s="184" t="s">
        <v>636</v>
      </c>
      <c r="C11" s="185" t="s">
        <v>637</v>
      </c>
      <c r="D11" s="184">
        <v>0</v>
      </c>
    </row>
    <row r="12" spans="1:4" ht="30">
      <c r="A12" s="184">
        <v>6</v>
      </c>
      <c r="B12" s="184" t="s">
        <v>638</v>
      </c>
      <c r="C12" s="185" t="s">
        <v>639</v>
      </c>
      <c r="D12" s="184">
        <v>0</v>
      </c>
    </row>
    <row r="13" spans="1:4" ht="30">
      <c r="A13" s="184">
        <v>7</v>
      </c>
      <c r="B13" s="184" t="s">
        <v>640</v>
      </c>
      <c r="C13" s="185" t="s">
        <v>641</v>
      </c>
      <c r="D13" s="184">
        <v>0</v>
      </c>
    </row>
    <row r="14" spans="1:4" ht="30">
      <c r="A14" s="184">
        <v>8</v>
      </c>
      <c r="B14" s="184" t="s">
        <v>642</v>
      </c>
      <c r="C14" s="185" t="s">
        <v>643</v>
      </c>
      <c r="D14" s="184">
        <v>0</v>
      </c>
    </row>
    <row r="15" spans="1:4" ht="30">
      <c r="A15" s="184">
        <v>9</v>
      </c>
      <c r="B15" s="184" t="s">
        <v>644</v>
      </c>
      <c r="C15" s="185" t="s">
        <v>645</v>
      </c>
      <c r="D15" s="184">
        <v>0</v>
      </c>
    </row>
    <row r="16" spans="1:4" ht="30">
      <c r="A16" s="184">
        <v>10</v>
      </c>
      <c r="B16" s="184" t="s">
        <v>646</v>
      </c>
      <c r="C16" s="185" t="s">
        <v>647</v>
      </c>
      <c r="D16" s="184">
        <v>0</v>
      </c>
    </row>
    <row r="17" spans="1:4" ht="30">
      <c r="A17" s="184">
        <v>11</v>
      </c>
      <c r="B17" s="184" t="s">
        <v>648</v>
      </c>
      <c r="C17" s="185" t="s">
        <v>649</v>
      </c>
      <c r="D17" s="184">
        <v>0</v>
      </c>
    </row>
    <row r="18" spans="1:4" ht="30">
      <c r="A18" s="184">
        <v>12</v>
      </c>
      <c r="B18" s="184" t="s">
        <v>650</v>
      </c>
      <c r="C18" s="185" t="s">
        <v>651</v>
      </c>
      <c r="D18" s="184">
        <v>0</v>
      </c>
    </row>
    <row r="19" spans="1:4" ht="30">
      <c r="A19" s="184">
        <v>13</v>
      </c>
      <c r="B19" s="184" t="s">
        <v>652</v>
      </c>
      <c r="C19" s="185" t="s">
        <v>653</v>
      </c>
      <c r="D19" s="184">
        <v>0</v>
      </c>
    </row>
    <row r="20" spans="1:4" ht="30">
      <c r="A20" s="184">
        <v>14</v>
      </c>
      <c r="B20" s="184" t="s">
        <v>654</v>
      </c>
      <c r="C20" s="185" t="s">
        <v>655</v>
      </c>
      <c r="D20" s="184">
        <v>0</v>
      </c>
    </row>
    <row r="21" spans="1:4" ht="30">
      <c r="A21" s="184">
        <v>15</v>
      </c>
      <c r="B21" s="184" t="s">
        <v>656</v>
      </c>
      <c r="C21" s="185" t="s">
        <v>657</v>
      </c>
      <c r="D21" s="184">
        <v>0</v>
      </c>
    </row>
    <row r="22" spans="1:4" ht="30">
      <c r="A22" s="184">
        <v>16</v>
      </c>
      <c r="B22" s="184" t="s">
        <v>658</v>
      </c>
      <c r="C22" s="185" t="s">
        <v>659</v>
      </c>
      <c r="D22" s="184">
        <v>0</v>
      </c>
    </row>
    <row r="23" spans="1:4" ht="30">
      <c r="A23" s="184">
        <v>17</v>
      </c>
      <c r="B23" s="184" t="s">
        <v>660</v>
      </c>
      <c r="C23" s="185" t="s">
        <v>661</v>
      </c>
      <c r="D23" s="184">
        <v>0</v>
      </c>
    </row>
    <row r="24" spans="1:4" ht="30">
      <c r="A24" s="184">
        <v>18</v>
      </c>
      <c r="B24" s="184" t="s">
        <v>662</v>
      </c>
      <c r="C24" s="185" t="s">
        <v>663</v>
      </c>
      <c r="D24" s="184">
        <v>0</v>
      </c>
    </row>
    <row r="25" spans="1:4" ht="30">
      <c r="A25" s="184">
        <v>19</v>
      </c>
      <c r="B25" s="184" t="s">
        <v>664</v>
      </c>
      <c r="C25" s="185" t="s">
        <v>665</v>
      </c>
      <c r="D25" s="184">
        <v>0</v>
      </c>
    </row>
    <row r="26" spans="1:4" ht="30">
      <c r="A26" s="184">
        <v>20</v>
      </c>
      <c r="B26" s="184" t="s">
        <v>666</v>
      </c>
      <c r="C26" s="185" t="s">
        <v>667</v>
      </c>
      <c r="D26" s="184">
        <v>0</v>
      </c>
    </row>
    <row r="27" spans="1:4">
      <c r="A27" s="184"/>
      <c r="B27" s="184" t="s">
        <v>239</v>
      </c>
      <c r="C27" s="185"/>
      <c r="D27" s="184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300052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668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669</v>
      </c>
      <c r="C7" s="184" t="s">
        <v>670</v>
      </c>
      <c r="D7" s="184">
        <v>0</v>
      </c>
    </row>
    <row r="8" spans="1:4">
      <c r="A8" s="184"/>
      <c r="B8" s="184" t="s">
        <v>239</v>
      </c>
      <c r="C8" s="184"/>
      <c r="D8" s="184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300052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671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672</v>
      </c>
      <c r="C7" s="184" t="s">
        <v>673</v>
      </c>
      <c r="D7" s="184">
        <v>0</v>
      </c>
    </row>
    <row r="8" spans="1:4">
      <c r="A8" s="184">
        <v>2</v>
      </c>
      <c r="B8" s="184" t="s">
        <v>674</v>
      </c>
      <c r="C8" s="184" t="s">
        <v>675</v>
      </c>
      <c r="D8" s="184">
        <v>0</v>
      </c>
    </row>
    <row r="9" spans="1:4">
      <c r="A9" s="184">
        <v>3</v>
      </c>
      <c r="B9" s="184" t="s">
        <v>674</v>
      </c>
      <c r="C9" s="184" t="s">
        <v>675</v>
      </c>
      <c r="D9" s="184">
        <v>0</v>
      </c>
    </row>
    <row r="10" spans="1:4">
      <c r="A10" s="184">
        <v>4</v>
      </c>
      <c r="B10" s="184" t="s">
        <v>674</v>
      </c>
      <c r="C10" s="184" t="s">
        <v>675</v>
      </c>
      <c r="D10" s="184">
        <v>0</v>
      </c>
    </row>
    <row r="11" spans="1:4">
      <c r="A11" s="184">
        <v>5</v>
      </c>
      <c r="B11" s="184" t="s">
        <v>674</v>
      </c>
      <c r="C11" s="184" t="s">
        <v>675</v>
      </c>
      <c r="D11" s="184">
        <v>0</v>
      </c>
    </row>
    <row r="12" spans="1:4">
      <c r="A12" s="184">
        <v>6</v>
      </c>
      <c r="B12" s="184" t="s">
        <v>676</v>
      </c>
      <c r="C12" s="184" t="s">
        <v>677</v>
      </c>
      <c r="D12" s="184">
        <v>7499</v>
      </c>
    </row>
    <row r="13" spans="1:4">
      <c r="A13" s="184">
        <v>7</v>
      </c>
      <c r="B13" s="184" t="s">
        <v>678</v>
      </c>
      <c r="C13" s="184" t="s">
        <v>679</v>
      </c>
      <c r="D13" s="184">
        <v>0</v>
      </c>
    </row>
    <row r="14" spans="1:4">
      <c r="A14" s="184">
        <v>8</v>
      </c>
      <c r="B14" s="184" t="s">
        <v>680</v>
      </c>
      <c r="C14" s="184" t="s">
        <v>681</v>
      </c>
      <c r="D14" s="184">
        <v>0</v>
      </c>
    </row>
    <row r="15" spans="1:4">
      <c r="A15" s="184">
        <v>9</v>
      </c>
      <c r="B15" s="184" t="s">
        <v>682</v>
      </c>
      <c r="C15" s="184" t="s">
        <v>683</v>
      </c>
      <c r="D15" s="184">
        <v>0</v>
      </c>
    </row>
    <row r="16" spans="1:4">
      <c r="A16" s="184">
        <v>10</v>
      </c>
      <c r="B16" s="184" t="s">
        <v>684</v>
      </c>
      <c r="C16" s="184" t="s">
        <v>685</v>
      </c>
      <c r="D16" s="184">
        <v>0</v>
      </c>
    </row>
    <row r="17" spans="1:4">
      <c r="A17" s="184">
        <v>11</v>
      </c>
      <c r="B17" s="184" t="s">
        <v>686</v>
      </c>
      <c r="C17" s="184" t="s">
        <v>687</v>
      </c>
      <c r="D17" s="184">
        <v>7498</v>
      </c>
    </row>
    <row r="18" spans="1:4">
      <c r="A18" s="184">
        <v>12</v>
      </c>
      <c r="B18" s="184" t="s">
        <v>688</v>
      </c>
      <c r="C18" s="184" t="s">
        <v>689</v>
      </c>
      <c r="D18" s="184">
        <v>0</v>
      </c>
    </row>
    <row r="19" spans="1:4">
      <c r="A19" s="184"/>
      <c r="B19" s="184" t="s">
        <v>239</v>
      </c>
      <c r="C19" s="184"/>
      <c r="D19" s="184">
        <f>SUM(D7:D18)</f>
        <v>14997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2022-08-01T07:32:15Z</cp:lastPrinted>
  <dcterms:created xsi:type="dcterms:W3CDTF">2016-01-04T13:41:28Z</dcterms:created>
  <dcterms:modified xsi:type="dcterms:W3CDTF">2022-08-01T07:32:22Z</dcterms:modified>
</cp:coreProperties>
</file>